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_xlnm.Print_Titles" localSheetId="0">Sheet1!$A:$B,Sheet1!$2:$3</definedName>
  </definedNames>
  <calcPr calcId="125725" concurrentCalc="0"/>
</workbook>
</file>

<file path=xl/calcChain.xml><?xml version="1.0" encoding="utf-8"?>
<calcChain xmlns="http://schemas.openxmlformats.org/spreadsheetml/2006/main">
  <c r="AK32" i="1"/>
  <c r="AK31"/>
  <c r="AK28"/>
  <c r="AK5"/>
  <c r="AK6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9"/>
  <c r="AK30"/>
  <c r="AK33"/>
  <c r="AK34"/>
  <c r="AK4"/>
  <c r="AB6"/>
  <c r="AB8"/>
  <c r="AB9"/>
  <c r="AB10"/>
  <c r="AB12"/>
  <c r="AB14"/>
  <c r="AB15"/>
  <c r="AB17"/>
  <c r="AB18"/>
  <c r="AB20"/>
  <c r="AB21"/>
  <c r="AB22"/>
  <c r="AB25"/>
  <c r="AB26"/>
  <c r="AB31"/>
  <c r="AB32"/>
  <c r="AB33"/>
  <c r="AB34"/>
  <c r="AB36"/>
  <c r="AB37"/>
  <c r="AB5"/>
  <c r="Y21"/>
  <c r="Y9"/>
  <c r="Y8"/>
  <c r="Y6"/>
  <c r="Y5"/>
  <c r="M25"/>
  <c r="J5"/>
  <c r="J6"/>
  <c r="J8"/>
  <c r="J9"/>
  <c r="J10"/>
  <c r="J11"/>
  <c r="J12"/>
  <c r="J13"/>
  <c r="J14"/>
  <c r="J15"/>
  <c r="J16"/>
  <c r="J17"/>
  <c r="J18"/>
  <c r="J19"/>
  <c r="J21"/>
  <c r="J23"/>
  <c r="J24"/>
  <c r="J25"/>
  <c r="J26"/>
  <c r="J29"/>
  <c r="J30"/>
  <c r="J31"/>
  <c r="J32"/>
  <c r="J33"/>
  <c r="J34"/>
  <c r="J4"/>
  <c r="G8"/>
  <c r="G9"/>
  <c r="G12"/>
  <c r="G14"/>
  <c r="G15"/>
  <c r="G16"/>
  <c r="G21"/>
  <c r="G23"/>
  <c r="G25"/>
  <c r="G29"/>
  <c r="G4"/>
  <c r="H25"/>
  <c r="H4"/>
  <c r="K11"/>
  <c r="K13"/>
  <c r="K14"/>
  <c r="K24"/>
  <c r="K29"/>
  <c r="K30"/>
  <c r="Z21"/>
  <c r="AC37"/>
  <c r="AA36"/>
  <c r="AC36"/>
  <c r="AC34"/>
  <c r="AC31"/>
  <c r="AC15"/>
  <c r="AL8"/>
  <c r="AL10"/>
  <c r="AL16"/>
  <c r="AL17"/>
  <c r="AL18"/>
  <c r="AL19"/>
  <c r="AL20"/>
  <c r="AL22"/>
  <c r="AL23"/>
  <c r="AL33"/>
  <c r="AL7"/>
  <c r="AL11"/>
  <c r="AL13"/>
  <c r="AL14"/>
  <c r="AL15"/>
  <c r="AL21"/>
  <c r="AL24"/>
  <c r="AL26"/>
  <c r="AL27"/>
  <c r="AL29"/>
  <c r="AL30"/>
  <c r="AL34"/>
  <c r="AL4"/>
  <c r="AA21"/>
  <c r="AC8"/>
  <c r="AC9"/>
  <c r="AC10"/>
  <c r="AC17"/>
  <c r="AC18"/>
  <c r="AC20"/>
  <c r="AC21"/>
  <c r="AC22"/>
  <c r="AC25"/>
  <c r="AC33"/>
  <c r="W30"/>
  <c r="W25"/>
  <c r="W21"/>
  <c r="U30"/>
  <c r="U25"/>
  <c r="U21"/>
  <c r="L25"/>
  <c r="N25"/>
  <c r="I8"/>
  <c r="K5"/>
  <c r="K6"/>
  <c r="K10"/>
  <c r="K12"/>
  <c r="K15"/>
  <c r="K16"/>
  <c r="K17"/>
  <c r="K18"/>
  <c r="K19"/>
  <c r="K21"/>
  <c r="K23"/>
  <c r="K25"/>
  <c r="K32"/>
  <c r="K33"/>
  <c r="K34"/>
  <c r="K4"/>
  <c r="H8"/>
  <c r="H9"/>
  <c r="H12"/>
  <c r="H14"/>
  <c r="H15"/>
  <c r="H16"/>
  <c r="H21"/>
  <c r="H23"/>
  <c r="H29"/>
  <c r="C12"/>
</calcChain>
</file>

<file path=xl/sharedStrings.xml><?xml version="1.0" encoding="utf-8"?>
<sst xmlns="http://schemas.openxmlformats.org/spreadsheetml/2006/main" count="888" uniqueCount="61">
  <si>
    <t>Լվացքի փոշի ձեռքի</t>
  </si>
  <si>
    <t>Լվացքի փոշի ավտոմատ սպիտակ լվացքի համար</t>
  </si>
  <si>
    <t>Լվացքի փոշի ավտոմատ գունավոր լվացքի համար</t>
  </si>
  <si>
    <t>Լվացքի փոշի ավտոմատ Kalgon կամ համարժեք</t>
  </si>
  <si>
    <t>Մաքրող միջոց հատակի</t>
  </si>
  <si>
    <t>Մաքրող միջոց սանհանգույցների</t>
  </si>
  <si>
    <t>Մաքրող միջոց գորգերի</t>
  </si>
  <si>
    <t>Մաքրող միջոց կահույքի</t>
  </si>
  <si>
    <t>Հեղուկ աման լվանալու</t>
  </si>
  <si>
    <t>Սպունգ մետաղական պարույրով</t>
  </si>
  <si>
    <t>Ռախշա</t>
  </si>
  <si>
    <t>Օճառ</t>
  </si>
  <si>
    <t>Հեղուկ օճառ 1լ</t>
  </si>
  <si>
    <t>Հեղուկ օճառ 330մլ</t>
  </si>
  <si>
    <t>Ժավել</t>
  </si>
  <si>
    <t>Ավել</t>
  </si>
  <si>
    <t>Զուգարանի թուղթ Zewa Plus կամ համարժեք</t>
  </si>
  <si>
    <t>Զուգարանի թուղթ Обухов կամ համարժեք</t>
  </si>
  <si>
    <t>Անձեռոցիկ դիսպենսերային</t>
  </si>
  <si>
    <t>Անձեռոցիկ</t>
  </si>
  <si>
    <t>Անձեռոցիկ գլանակ</t>
  </si>
  <si>
    <t>Ձեռնոց տնտեսական</t>
  </si>
  <si>
    <t>Ձեռնոց բանվորական</t>
  </si>
  <si>
    <t>Աղբի տոպրակ 35լ</t>
  </si>
  <si>
    <t>Աղբի տոպրակ 120լ</t>
  </si>
  <si>
    <t xml:space="preserve">Հատակի շոր </t>
  </si>
  <si>
    <t>Փոշու շոր</t>
  </si>
  <si>
    <t>Կախիչներ</t>
  </si>
  <si>
    <t>Լյումինիսցենտային լամպ</t>
  </si>
  <si>
    <t>Մեկնարկիչ</t>
  </si>
  <si>
    <t>Լյում. լամպի դրոսել</t>
  </si>
  <si>
    <t>Աղբաման դասական օղակով</t>
  </si>
  <si>
    <t>Բարձր ճնշման կարգավորիչ BKO-50-5-AL</t>
  </si>
  <si>
    <t>Բարձր ճնշման կարգավորիչ BKO-30-50-4</t>
  </si>
  <si>
    <t>ԱՁ Նաիրի Թորոսյան</t>
  </si>
  <si>
    <t>ԱՁ Հովհաննես Մարտիրոսյան</t>
  </si>
  <si>
    <t>ԱՁ Երանուհի Մնացականյան</t>
  </si>
  <si>
    <t>ԱՁ Հարություն Ասատրյան</t>
  </si>
  <si>
    <t>Գումարն առանց ԱԱՀ</t>
  </si>
  <si>
    <t>Գումարն ԱԱՀ-ն ներառյալ</t>
  </si>
  <si>
    <r>
      <rPr>
        <b/>
        <sz val="8"/>
        <rFont val="Calibri"/>
        <family val="2"/>
        <charset val="204"/>
      </rPr>
      <t>«</t>
    </r>
    <r>
      <rPr>
        <b/>
        <sz val="8"/>
        <rFont val="Arial Armenian"/>
        <family val="2"/>
      </rPr>
      <t>Մագնատէս</t>
    </r>
    <r>
      <rPr>
        <b/>
        <sz val="8"/>
        <rFont val="Calibri"/>
        <family val="2"/>
        <charset val="204"/>
      </rPr>
      <t>»</t>
    </r>
    <r>
      <rPr>
        <b/>
        <sz val="8"/>
        <rFont val="Arial Armenian"/>
        <family val="2"/>
      </rPr>
      <t xml:space="preserve"> ՍՊԸ</t>
    </r>
  </si>
  <si>
    <t>-</t>
  </si>
  <si>
    <t>381,000.00           -15%ԵՏՄ</t>
  </si>
  <si>
    <t>381,000.00            -15%ԵՏՄ</t>
  </si>
  <si>
    <t>405,000.00        -15%ԵՏՄ</t>
  </si>
  <si>
    <t>84,000.00           -15%ԵՏՄ</t>
  </si>
  <si>
    <t>696,000.00        -15%ԵՏՄ</t>
  </si>
  <si>
    <t>642,000.00           -15%ԵՏՄ</t>
  </si>
  <si>
    <t>180,000.00          -15%ԵՏՄ</t>
  </si>
  <si>
    <t>116,500.00           -15%ԵՏՄ</t>
  </si>
  <si>
    <r>
      <rPr>
        <b/>
        <sz val="8"/>
        <rFont val="Calibri"/>
        <family val="2"/>
        <charset val="204"/>
      </rPr>
      <t>«</t>
    </r>
    <r>
      <rPr>
        <b/>
        <sz val="8"/>
        <rFont val="Arial Armenian"/>
        <family val="2"/>
      </rPr>
      <t>Էկոմիքս</t>
    </r>
    <r>
      <rPr>
        <b/>
        <sz val="8"/>
        <rFont val="Calibri"/>
        <family val="2"/>
        <charset val="204"/>
      </rPr>
      <t>»</t>
    </r>
    <r>
      <rPr>
        <b/>
        <sz val="8"/>
        <rFont val="Arial Armenian"/>
        <family val="2"/>
      </rPr>
      <t xml:space="preserve"> ՍՊԸ</t>
    </r>
  </si>
  <si>
    <t>§Լևոն և Լամարա¦ Դեղատուն ՍՊԸ</t>
  </si>
  <si>
    <t>§Լիգա Պլյուս¦ ՍՊԸ</t>
  </si>
  <si>
    <t>§Ռեալ Բուսինեսս¦ ՍՊԸ</t>
  </si>
  <si>
    <t>§Լանկա¦ ՍՊԸ</t>
  </si>
  <si>
    <t>§Մարինե-90¦ ՍՊԸ</t>
  </si>
  <si>
    <t>§Մեծ Ծիածան¦ ՍՊԸ</t>
  </si>
  <si>
    <t>N</t>
  </si>
  <si>
    <t>Ապրանքի անվանումը</t>
  </si>
  <si>
    <t>ԱԱՀ</t>
  </si>
  <si>
    <t>Հավելված 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</si>
</sst>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8"/>
      <name val="Arial Armenian"/>
      <family val="2"/>
    </font>
    <font>
      <b/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0" fillId="0" borderId="0" xfId="0" applyNumberFormat="1" applyFill="1"/>
    <xf numFmtId="0" fontId="6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9"/>
  <sheetViews>
    <sheetView tabSelected="1" zoomScale="70" zoomScaleNormal="70" workbookViewId="0">
      <selection activeCell="N1" sqref="N1"/>
    </sheetView>
  </sheetViews>
  <sheetFormatPr defaultRowHeight="15"/>
  <cols>
    <col min="1" max="1" width="5.28515625" style="5" customWidth="1"/>
    <col min="2" max="2" width="30.5703125" style="5" customWidth="1"/>
    <col min="3" max="4" width="10" style="5" customWidth="1"/>
    <col min="5" max="5" width="10.7109375" style="5" customWidth="1"/>
    <col min="6" max="7" width="11.140625" style="5" customWidth="1"/>
    <col min="8" max="8" width="11.42578125" style="5" customWidth="1"/>
    <col min="9" max="10" width="11" style="5" customWidth="1"/>
    <col min="11" max="11" width="11.140625" style="5" customWidth="1"/>
    <col min="12" max="14" width="11.85546875" style="5" customWidth="1"/>
    <col min="15" max="17" width="12" style="5" customWidth="1"/>
    <col min="18" max="19" width="11.28515625" style="5" customWidth="1"/>
    <col min="20" max="20" width="11" style="5" customWidth="1"/>
    <col min="21" max="22" width="10.5703125" style="5" customWidth="1"/>
    <col min="23" max="23" width="11.42578125" style="5" customWidth="1"/>
    <col min="24" max="25" width="12.7109375" style="5" customWidth="1"/>
    <col min="26" max="26" width="12.140625" style="5" customWidth="1"/>
    <col min="27" max="28" width="10.85546875" style="5" customWidth="1"/>
    <col min="29" max="29" width="11.42578125" style="5" customWidth="1"/>
    <col min="30" max="32" width="11.7109375" style="5" customWidth="1"/>
    <col min="33" max="35" width="10.7109375" style="5" customWidth="1"/>
    <col min="36" max="37" width="11.140625" style="5" customWidth="1"/>
    <col min="38" max="38" width="13.42578125" style="5" customWidth="1"/>
    <col min="39" max="16384" width="9.140625" style="5"/>
  </cols>
  <sheetData>
    <row r="1" spans="1:38" ht="15.75">
      <c r="N1" s="19" t="s">
        <v>60</v>
      </c>
    </row>
    <row r="2" spans="1:38" ht="37.5" customHeight="1">
      <c r="A2" s="12" t="s">
        <v>57</v>
      </c>
      <c r="B2" s="13" t="s">
        <v>58</v>
      </c>
      <c r="C2" s="18" t="s">
        <v>34</v>
      </c>
      <c r="D2" s="18"/>
      <c r="E2" s="18"/>
      <c r="F2" s="15" t="s">
        <v>40</v>
      </c>
      <c r="G2" s="16"/>
      <c r="H2" s="17"/>
      <c r="I2" s="15" t="s">
        <v>50</v>
      </c>
      <c r="J2" s="16"/>
      <c r="K2" s="17"/>
      <c r="L2" s="15" t="s">
        <v>51</v>
      </c>
      <c r="M2" s="16"/>
      <c r="N2" s="17"/>
      <c r="O2" s="15" t="s">
        <v>52</v>
      </c>
      <c r="P2" s="16"/>
      <c r="Q2" s="17"/>
      <c r="R2" s="15" t="s">
        <v>35</v>
      </c>
      <c r="S2" s="16"/>
      <c r="T2" s="17"/>
      <c r="U2" s="15" t="s">
        <v>36</v>
      </c>
      <c r="V2" s="16"/>
      <c r="W2" s="17"/>
      <c r="X2" s="15" t="s">
        <v>53</v>
      </c>
      <c r="Y2" s="16"/>
      <c r="Z2" s="17"/>
      <c r="AA2" s="15" t="s">
        <v>54</v>
      </c>
      <c r="AB2" s="16"/>
      <c r="AC2" s="17"/>
      <c r="AD2" s="15" t="s">
        <v>37</v>
      </c>
      <c r="AE2" s="16"/>
      <c r="AF2" s="17"/>
      <c r="AG2" s="15" t="s">
        <v>55</v>
      </c>
      <c r="AH2" s="16"/>
      <c r="AI2" s="17"/>
      <c r="AJ2" s="15" t="s">
        <v>56</v>
      </c>
      <c r="AK2" s="16"/>
      <c r="AL2" s="17"/>
    </row>
    <row r="3" spans="1:38" ht="48" customHeight="1">
      <c r="A3" s="12"/>
      <c r="B3" s="14"/>
      <c r="C3" s="3" t="s">
        <v>38</v>
      </c>
      <c r="D3" s="3" t="s">
        <v>59</v>
      </c>
      <c r="E3" s="3" t="s">
        <v>39</v>
      </c>
      <c r="F3" s="3" t="s">
        <v>38</v>
      </c>
      <c r="G3" s="3" t="s">
        <v>59</v>
      </c>
      <c r="H3" s="3" t="s">
        <v>39</v>
      </c>
      <c r="I3" s="3" t="s">
        <v>38</v>
      </c>
      <c r="J3" s="3" t="s">
        <v>59</v>
      </c>
      <c r="K3" s="3" t="s">
        <v>39</v>
      </c>
      <c r="L3" s="3" t="s">
        <v>38</v>
      </c>
      <c r="M3" s="3" t="s">
        <v>59</v>
      </c>
      <c r="N3" s="3" t="s">
        <v>39</v>
      </c>
      <c r="O3" s="3" t="s">
        <v>38</v>
      </c>
      <c r="P3" s="3" t="s">
        <v>59</v>
      </c>
      <c r="Q3" s="3" t="s">
        <v>39</v>
      </c>
      <c r="R3" s="3" t="s">
        <v>38</v>
      </c>
      <c r="S3" s="3" t="s">
        <v>59</v>
      </c>
      <c r="T3" s="3" t="s">
        <v>39</v>
      </c>
      <c r="U3" s="3" t="s">
        <v>38</v>
      </c>
      <c r="V3" s="3" t="s">
        <v>59</v>
      </c>
      <c r="W3" s="3" t="s">
        <v>39</v>
      </c>
      <c r="X3" s="3" t="s">
        <v>38</v>
      </c>
      <c r="Y3" s="3" t="s">
        <v>59</v>
      </c>
      <c r="Z3" s="3" t="s">
        <v>39</v>
      </c>
      <c r="AA3" s="3" t="s">
        <v>38</v>
      </c>
      <c r="AB3" s="3" t="s">
        <v>59</v>
      </c>
      <c r="AC3" s="3" t="s">
        <v>39</v>
      </c>
      <c r="AD3" s="3" t="s">
        <v>38</v>
      </c>
      <c r="AE3" s="3" t="s">
        <v>59</v>
      </c>
      <c r="AF3" s="3" t="s">
        <v>39</v>
      </c>
      <c r="AG3" s="3" t="s">
        <v>38</v>
      </c>
      <c r="AH3" s="3" t="s">
        <v>59</v>
      </c>
      <c r="AI3" s="3" t="s">
        <v>39</v>
      </c>
      <c r="AJ3" s="3" t="s">
        <v>38</v>
      </c>
      <c r="AK3" s="3" t="s">
        <v>59</v>
      </c>
      <c r="AL3" s="3" t="s">
        <v>39</v>
      </c>
    </row>
    <row r="4" spans="1:38">
      <c r="A4" s="1">
        <v>1</v>
      </c>
      <c r="B4" s="6" t="s">
        <v>0</v>
      </c>
      <c r="C4" s="1" t="s">
        <v>41</v>
      </c>
      <c r="D4" s="1"/>
      <c r="E4" s="1" t="s">
        <v>41</v>
      </c>
      <c r="F4" s="4">
        <v>378000</v>
      </c>
      <c r="G4" s="4">
        <f>H4-F4</f>
        <v>75600</v>
      </c>
      <c r="H4" s="4">
        <f>F4+F4*0.2</f>
        <v>453600</v>
      </c>
      <c r="I4" s="4">
        <v>426000</v>
      </c>
      <c r="J4" s="4">
        <f>K4-I4</f>
        <v>85200</v>
      </c>
      <c r="K4" s="4">
        <f>I4+I4*0.2</f>
        <v>511200</v>
      </c>
      <c r="L4" s="1" t="s">
        <v>41</v>
      </c>
      <c r="M4" s="1" t="s">
        <v>41</v>
      </c>
      <c r="N4" s="1" t="s">
        <v>41</v>
      </c>
      <c r="O4" s="4">
        <v>542400</v>
      </c>
      <c r="P4" s="1" t="s">
        <v>41</v>
      </c>
      <c r="Q4" s="4">
        <v>542400</v>
      </c>
      <c r="R4" s="1" t="s">
        <v>41</v>
      </c>
      <c r="S4" s="1" t="s">
        <v>41</v>
      </c>
      <c r="T4" s="1" t="s">
        <v>41</v>
      </c>
      <c r="U4" s="1" t="s">
        <v>41</v>
      </c>
      <c r="V4" s="1" t="s">
        <v>41</v>
      </c>
      <c r="W4" s="1" t="s">
        <v>41</v>
      </c>
      <c r="X4" s="1" t="s">
        <v>41</v>
      </c>
      <c r="Y4" s="1" t="s">
        <v>41</v>
      </c>
      <c r="Z4" s="1" t="s">
        <v>41</v>
      </c>
      <c r="AA4" s="1" t="s">
        <v>41</v>
      </c>
      <c r="AB4" s="1" t="s">
        <v>41</v>
      </c>
      <c r="AC4" s="1" t="s">
        <v>41</v>
      </c>
      <c r="AD4" s="4">
        <v>469200</v>
      </c>
      <c r="AE4" s="1" t="s">
        <v>41</v>
      </c>
      <c r="AF4" s="4">
        <v>469200</v>
      </c>
      <c r="AG4" s="1" t="s">
        <v>41</v>
      </c>
      <c r="AH4" s="1" t="s">
        <v>41</v>
      </c>
      <c r="AI4" s="1" t="s">
        <v>41</v>
      </c>
      <c r="AJ4" s="4">
        <v>389000</v>
      </c>
      <c r="AK4" s="4">
        <f>AL4-AJ4</f>
        <v>77800</v>
      </c>
      <c r="AL4" s="4">
        <f>AJ4+AJ4*0.2</f>
        <v>466800</v>
      </c>
    </row>
    <row r="5" spans="1:38" ht="30">
      <c r="A5" s="1">
        <v>2</v>
      </c>
      <c r="B5" s="6" t="s">
        <v>1</v>
      </c>
      <c r="C5" s="1" t="s">
        <v>41</v>
      </c>
      <c r="D5" s="1"/>
      <c r="E5" s="1" t="s">
        <v>41</v>
      </c>
      <c r="F5" s="1" t="s">
        <v>41</v>
      </c>
      <c r="G5" s="1" t="s">
        <v>41</v>
      </c>
      <c r="H5" s="1" t="s">
        <v>41</v>
      </c>
      <c r="I5" s="4">
        <v>308000</v>
      </c>
      <c r="J5" s="4">
        <f t="shared" ref="J5:J34" si="0">K5-I5</f>
        <v>61600</v>
      </c>
      <c r="K5" s="4">
        <f t="shared" ref="K5:K34" si="1">I5+I5*0.2</f>
        <v>369600</v>
      </c>
      <c r="L5" s="1" t="s">
        <v>41</v>
      </c>
      <c r="M5" s="1" t="s">
        <v>41</v>
      </c>
      <c r="N5" s="1" t="s">
        <v>41</v>
      </c>
      <c r="O5" s="1" t="s">
        <v>41</v>
      </c>
      <c r="P5" s="1" t="s">
        <v>41</v>
      </c>
      <c r="Q5" s="1" t="s">
        <v>41</v>
      </c>
      <c r="R5" s="1" t="s">
        <v>41</v>
      </c>
      <c r="S5" s="1" t="s">
        <v>41</v>
      </c>
      <c r="T5" s="1" t="s">
        <v>41</v>
      </c>
      <c r="U5" s="1" t="s">
        <v>41</v>
      </c>
      <c r="V5" s="1" t="s">
        <v>41</v>
      </c>
      <c r="W5" s="1" t="s">
        <v>41</v>
      </c>
      <c r="X5" s="4">
        <v>317500</v>
      </c>
      <c r="Y5" s="4">
        <f>381000-X5</f>
        <v>63500</v>
      </c>
      <c r="Z5" s="7" t="s">
        <v>42</v>
      </c>
      <c r="AA5" s="4">
        <v>246666</v>
      </c>
      <c r="AB5" s="4">
        <f>AC5-AA5</f>
        <v>49334</v>
      </c>
      <c r="AC5" s="4">
        <v>296000</v>
      </c>
      <c r="AD5" s="4">
        <v>304000</v>
      </c>
      <c r="AE5" s="1" t="s">
        <v>41</v>
      </c>
      <c r="AF5" s="4">
        <v>304000</v>
      </c>
      <c r="AG5" s="1" t="s">
        <v>41</v>
      </c>
      <c r="AH5" s="1" t="s">
        <v>41</v>
      </c>
      <c r="AI5" s="1" t="s">
        <v>41</v>
      </c>
      <c r="AJ5" s="4">
        <v>256666.65999999997</v>
      </c>
      <c r="AK5" s="4">
        <f t="shared" ref="AK5:AK34" si="2">AL5-AJ5</f>
        <v>51333.340000000026</v>
      </c>
      <c r="AL5" s="4">
        <v>308000</v>
      </c>
    </row>
    <row r="6" spans="1:38" ht="30">
      <c r="A6" s="1">
        <v>3</v>
      </c>
      <c r="B6" s="6" t="s">
        <v>2</v>
      </c>
      <c r="C6" s="1" t="s">
        <v>41</v>
      </c>
      <c r="D6" s="1"/>
      <c r="E6" s="1" t="s">
        <v>41</v>
      </c>
      <c r="F6" s="1" t="s">
        <v>41</v>
      </c>
      <c r="G6" s="1" t="s">
        <v>41</v>
      </c>
      <c r="H6" s="1" t="s">
        <v>41</v>
      </c>
      <c r="I6" s="4">
        <v>308000</v>
      </c>
      <c r="J6" s="4">
        <f t="shared" si="0"/>
        <v>61600</v>
      </c>
      <c r="K6" s="4">
        <f t="shared" si="1"/>
        <v>369600</v>
      </c>
      <c r="L6" s="1" t="s">
        <v>41</v>
      </c>
      <c r="M6" s="1" t="s">
        <v>41</v>
      </c>
      <c r="N6" s="1" t="s">
        <v>41</v>
      </c>
      <c r="O6" s="1" t="s">
        <v>41</v>
      </c>
      <c r="P6" s="1" t="s">
        <v>41</v>
      </c>
      <c r="Q6" s="1" t="s">
        <v>41</v>
      </c>
      <c r="R6" s="1" t="s">
        <v>41</v>
      </c>
      <c r="S6" s="1" t="s">
        <v>41</v>
      </c>
      <c r="T6" s="1" t="s">
        <v>41</v>
      </c>
      <c r="U6" s="1" t="s">
        <v>41</v>
      </c>
      <c r="V6" s="1" t="s">
        <v>41</v>
      </c>
      <c r="W6" s="1" t="s">
        <v>41</v>
      </c>
      <c r="X6" s="4">
        <v>317500</v>
      </c>
      <c r="Y6" s="4">
        <f>381000-X6</f>
        <v>63500</v>
      </c>
      <c r="Z6" s="7" t="s">
        <v>43</v>
      </c>
      <c r="AA6" s="4">
        <v>246666</v>
      </c>
      <c r="AB6" s="4">
        <f t="shared" ref="AB6:AB37" si="3">AC6-AA6</f>
        <v>49334</v>
      </c>
      <c r="AC6" s="4">
        <v>296000</v>
      </c>
      <c r="AD6" s="4">
        <v>304000</v>
      </c>
      <c r="AE6" s="1" t="s">
        <v>41</v>
      </c>
      <c r="AF6" s="4">
        <v>304000</v>
      </c>
      <c r="AG6" s="1" t="s">
        <v>41</v>
      </c>
      <c r="AH6" s="1" t="s">
        <v>41</v>
      </c>
      <c r="AI6" s="1" t="s">
        <v>41</v>
      </c>
      <c r="AJ6" s="4">
        <v>256666.65999999997</v>
      </c>
      <c r="AK6" s="4">
        <f t="shared" si="2"/>
        <v>51333.340000000026</v>
      </c>
      <c r="AL6" s="4">
        <v>308000</v>
      </c>
    </row>
    <row r="7" spans="1:38" ht="30">
      <c r="A7" s="1">
        <v>4</v>
      </c>
      <c r="B7" s="6" t="s">
        <v>3</v>
      </c>
      <c r="C7" s="1" t="s">
        <v>41</v>
      </c>
      <c r="D7" s="1"/>
      <c r="E7" s="1" t="s">
        <v>41</v>
      </c>
      <c r="F7" s="1" t="s">
        <v>41</v>
      </c>
      <c r="G7" s="1" t="s">
        <v>41</v>
      </c>
      <c r="H7" s="1" t="s">
        <v>41</v>
      </c>
      <c r="I7" s="1" t="s">
        <v>41</v>
      </c>
      <c r="J7" s="1" t="s">
        <v>41</v>
      </c>
      <c r="K7" s="1" t="s">
        <v>41</v>
      </c>
      <c r="L7" s="1" t="s">
        <v>41</v>
      </c>
      <c r="M7" s="1" t="s">
        <v>41</v>
      </c>
      <c r="N7" s="1" t="s">
        <v>41</v>
      </c>
      <c r="O7" s="1" t="s">
        <v>41</v>
      </c>
      <c r="P7" s="1" t="s">
        <v>41</v>
      </c>
      <c r="Q7" s="1" t="s">
        <v>41</v>
      </c>
      <c r="R7" s="1" t="s">
        <v>41</v>
      </c>
      <c r="S7" s="1" t="s">
        <v>41</v>
      </c>
      <c r="T7" s="1" t="s">
        <v>41</v>
      </c>
      <c r="U7" s="1" t="s">
        <v>41</v>
      </c>
      <c r="V7" s="1" t="s">
        <v>41</v>
      </c>
      <c r="W7" s="1" t="s">
        <v>41</v>
      </c>
      <c r="X7" s="1" t="s">
        <v>41</v>
      </c>
      <c r="Y7" s="1" t="s">
        <v>41</v>
      </c>
      <c r="Z7" s="1" t="s">
        <v>41</v>
      </c>
      <c r="AA7" s="1" t="s">
        <v>41</v>
      </c>
      <c r="AB7" s="1" t="s">
        <v>41</v>
      </c>
      <c r="AC7" s="1" t="s">
        <v>41</v>
      </c>
      <c r="AD7" s="1" t="s">
        <v>41</v>
      </c>
      <c r="AE7" s="1" t="s">
        <v>41</v>
      </c>
      <c r="AF7" s="1" t="s">
        <v>41</v>
      </c>
      <c r="AG7" s="1" t="s">
        <v>41</v>
      </c>
      <c r="AH7" s="1" t="s">
        <v>41</v>
      </c>
      <c r="AI7" s="1" t="s">
        <v>41</v>
      </c>
      <c r="AJ7" s="4">
        <v>350000</v>
      </c>
      <c r="AK7" s="4">
        <f t="shared" si="2"/>
        <v>70000</v>
      </c>
      <c r="AL7" s="8">
        <f t="shared" ref="AL7:AL34" si="4">AJ7+AJ7*0.2</f>
        <v>420000</v>
      </c>
    </row>
    <row r="8" spans="1:38" ht="30">
      <c r="A8" s="1">
        <v>5</v>
      </c>
      <c r="B8" s="6" t="s">
        <v>4</v>
      </c>
      <c r="C8" s="1" t="s">
        <v>41</v>
      </c>
      <c r="D8" s="1"/>
      <c r="E8" s="1" t="s">
        <v>41</v>
      </c>
      <c r="F8" s="4">
        <v>270000</v>
      </c>
      <c r="G8" s="4">
        <f t="shared" ref="G8:G29" si="5">H8-F8</f>
        <v>54000</v>
      </c>
      <c r="H8" s="4">
        <f t="shared" ref="H8:H29" si="6">F8+F8*0.2</f>
        <v>324000</v>
      </c>
      <c r="I8" s="4">
        <f>358333.33+35833.33</f>
        <v>394166.66000000003</v>
      </c>
      <c r="J8" s="4">
        <f t="shared" si="0"/>
        <v>78833.339999999967</v>
      </c>
      <c r="K8" s="4">
        <v>473000</v>
      </c>
      <c r="L8" s="1" t="s">
        <v>41</v>
      </c>
      <c r="M8" s="1" t="s">
        <v>41</v>
      </c>
      <c r="N8" s="1" t="s">
        <v>41</v>
      </c>
      <c r="O8" s="1" t="s">
        <v>41</v>
      </c>
      <c r="P8" s="1" t="s">
        <v>41</v>
      </c>
      <c r="Q8" s="1" t="s">
        <v>41</v>
      </c>
      <c r="R8" s="1" t="s">
        <v>41</v>
      </c>
      <c r="S8" s="1" t="s">
        <v>41</v>
      </c>
      <c r="T8" s="1" t="s">
        <v>41</v>
      </c>
      <c r="U8" s="1" t="s">
        <v>41</v>
      </c>
      <c r="V8" s="1" t="s">
        <v>41</v>
      </c>
      <c r="W8" s="1" t="s">
        <v>41</v>
      </c>
      <c r="X8" s="4">
        <v>337500</v>
      </c>
      <c r="Y8" s="4">
        <f>405000-X8</f>
        <v>67500</v>
      </c>
      <c r="Z8" s="7" t="s">
        <v>44</v>
      </c>
      <c r="AA8" s="4">
        <v>475000</v>
      </c>
      <c r="AB8" s="4">
        <f t="shared" si="3"/>
        <v>95000</v>
      </c>
      <c r="AC8" s="4">
        <f t="shared" ref="AC8:AC37" si="7">AA8+AA8*0.2</f>
        <v>570000</v>
      </c>
      <c r="AD8" s="4">
        <v>564000</v>
      </c>
      <c r="AE8" s="1" t="s">
        <v>41</v>
      </c>
      <c r="AF8" s="4">
        <v>564000</v>
      </c>
      <c r="AG8" s="1" t="s">
        <v>41</v>
      </c>
      <c r="AH8" s="1" t="s">
        <v>41</v>
      </c>
      <c r="AI8" s="1" t="s">
        <v>41</v>
      </c>
      <c r="AJ8" s="4">
        <v>265000</v>
      </c>
      <c r="AK8" s="4">
        <f t="shared" si="2"/>
        <v>53000</v>
      </c>
      <c r="AL8" s="4">
        <f t="shared" si="4"/>
        <v>318000</v>
      </c>
    </row>
    <row r="9" spans="1:38" ht="30">
      <c r="A9" s="1">
        <v>6</v>
      </c>
      <c r="B9" s="6" t="s">
        <v>5</v>
      </c>
      <c r="C9" s="1" t="s">
        <v>41</v>
      </c>
      <c r="D9" s="1"/>
      <c r="E9" s="1" t="s">
        <v>41</v>
      </c>
      <c r="F9" s="4">
        <v>563500</v>
      </c>
      <c r="G9" s="4">
        <f t="shared" si="5"/>
        <v>112700</v>
      </c>
      <c r="H9" s="4">
        <f t="shared" si="6"/>
        <v>676200</v>
      </c>
      <c r="I9" s="4">
        <v>530666.66</v>
      </c>
      <c r="J9" s="4">
        <f t="shared" si="0"/>
        <v>106133.33999999997</v>
      </c>
      <c r="K9" s="4">
        <v>636800</v>
      </c>
      <c r="L9" s="1" t="s">
        <v>41</v>
      </c>
      <c r="M9" s="1" t="s">
        <v>41</v>
      </c>
      <c r="N9" s="1" t="s">
        <v>41</v>
      </c>
      <c r="O9" s="4">
        <v>1192000</v>
      </c>
      <c r="P9" s="1" t="s">
        <v>41</v>
      </c>
      <c r="Q9" s="4">
        <v>1192000</v>
      </c>
      <c r="R9" s="1" t="s">
        <v>41</v>
      </c>
      <c r="S9" s="1" t="s">
        <v>41</v>
      </c>
      <c r="T9" s="1" t="s">
        <v>41</v>
      </c>
      <c r="U9" s="1" t="s">
        <v>41</v>
      </c>
      <c r="V9" s="1" t="s">
        <v>41</v>
      </c>
      <c r="W9" s="1" t="s">
        <v>41</v>
      </c>
      <c r="X9" s="4">
        <v>580000</v>
      </c>
      <c r="Y9" s="4">
        <f>696000-X9</f>
        <v>116000</v>
      </c>
      <c r="Z9" s="7" t="s">
        <v>46</v>
      </c>
      <c r="AA9" s="4">
        <v>960000</v>
      </c>
      <c r="AB9" s="4">
        <f t="shared" si="3"/>
        <v>192000</v>
      </c>
      <c r="AC9" s="4">
        <f t="shared" si="7"/>
        <v>1152000</v>
      </c>
      <c r="AD9" s="8">
        <v>1247200</v>
      </c>
      <c r="AE9" s="1" t="s">
        <v>41</v>
      </c>
      <c r="AF9" s="8">
        <v>1247200</v>
      </c>
      <c r="AG9" s="4">
        <v>792000</v>
      </c>
      <c r="AH9" s="1" t="s">
        <v>41</v>
      </c>
      <c r="AI9" s="4">
        <v>792000</v>
      </c>
      <c r="AJ9" s="4">
        <v>733333.34000000008</v>
      </c>
      <c r="AK9" s="4">
        <f t="shared" si="2"/>
        <v>146666.65999999992</v>
      </c>
      <c r="AL9" s="4">
        <v>880000</v>
      </c>
    </row>
    <row r="10" spans="1:38">
      <c r="A10" s="1">
        <v>7</v>
      </c>
      <c r="B10" s="6" t="s">
        <v>6</v>
      </c>
      <c r="C10" s="1" t="s">
        <v>41</v>
      </c>
      <c r="D10" s="1"/>
      <c r="E10" s="1" t="s">
        <v>41</v>
      </c>
      <c r="F10" s="1" t="s">
        <v>41</v>
      </c>
      <c r="G10" s="1" t="s">
        <v>41</v>
      </c>
      <c r="H10" s="1" t="s">
        <v>41</v>
      </c>
      <c r="I10" s="4">
        <v>47400</v>
      </c>
      <c r="J10" s="4">
        <f t="shared" si="0"/>
        <v>9480</v>
      </c>
      <c r="K10" s="4">
        <f t="shared" si="1"/>
        <v>56880</v>
      </c>
      <c r="L10" s="1" t="s">
        <v>41</v>
      </c>
      <c r="M10" s="1" t="s">
        <v>41</v>
      </c>
      <c r="N10" s="1" t="s">
        <v>41</v>
      </c>
      <c r="O10" s="1" t="s">
        <v>41</v>
      </c>
      <c r="P10" s="1" t="s">
        <v>41</v>
      </c>
      <c r="Q10" s="1" t="s">
        <v>41</v>
      </c>
      <c r="R10" s="1" t="s">
        <v>41</v>
      </c>
      <c r="S10" s="1" t="s">
        <v>41</v>
      </c>
      <c r="T10" s="1" t="s">
        <v>41</v>
      </c>
      <c r="U10" s="1" t="s">
        <v>41</v>
      </c>
      <c r="V10" s="1" t="s">
        <v>41</v>
      </c>
      <c r="W10" s="1" t="s">
        <v>41</v>
      </c>
      <c r="X10" s="1" t="s">
        <v>41</v>
      </c>
      <c r="Y10" s="1" t="s">
        <v>41</v>
      </c>
      <c r="Z10" s="1" t="s">
        <v>41</v>
      </c>
      <c r="AA10" s="4">
        <v>50000</v>
      </c>
      <c r="AB10" s="4">
        <f t="shared" si="3"/>
        <v>10000</v>
      </c>
      <c r="AC10" s="4">
        <f t="shared" si="7"/>
        <v>60000</v>
      </c>
      <c r="AD10" s="1" t="s">
        <v>41</v>
      </c>
      <c r="AE10" s="1" t="s">
        <v>41</v>
      </c>
      <c r="AF10" s="1" t="s">
        <v>41</v>
      </c>
      <c r="AG10" s="1" t="s">
        <v>41</v>
      </c>
      <c r="AH10" s="1" t="s">
        <v>41</v>
      </c>
      <c r="AI10" s="1" t="s">
        <v>41</v>
      </c>
      <c r="AJ10" s="4">
        <v>34500</v>
      </c>
      <c r="AK10" s="4">
        <f t="shared" si="2"/>
        <v>6900</v>
      </c>
      <c r="AL10" s="4">
        <f t="shared" si="4"/>
        <v>41400</v>
      </c>
    </row>
    <row r="11" spans="1:38">
      <c r="A11" s="1">
        <v>8</v>
      </c>
      <c r="B11" s="6" t="s">
        <v>7</v>
      </c>
      <c r="C11" s="1" t="s">
        <v>41</v>
      </c>
      <c r="D11" s="1"/>
      <c r="E11" s="1" t="s">
        <v>41</v>
      </c>
      <c r="F11" s="1" t="s">
        <v>41</v>
      </c>
      <c r="G11" s="1" t="s">
        <v>41</v>
      </c>
      <c r="H11" s="1" t="s">
        <v>41</v>
      </c>
      <c r="I11" s="4">
        <v>22750</v>
      </c>
      <c r="J11" s="4">
        <f t="shared" si="0"/>
        <v>4550</v>
      </c>
      <c r="K11" s="4">
        <f t="shared" si="1"/>
        <v>27300</v>
      </c>
      <c r="L11" s="1" t="s">
        <v>41</v>
      </c>
      <c r="M11" s="1" t="s">
        <v>41</v>
      </c>
      <c r="N11" s="1" t="s">
        <v>41</v>
      </c>
      <c r="O11" s="4">
        <v>100000</v>
      </c>
      <c r="P11" s="1" t="s">
        <v>41</v>
      </c>
      <c r="Q11" s="4">
        <v>100000</v>
      </c>
      <c r="R11" s="1" t="s">
        <v>41</v>
      </c>
      <c r="S11" s="1" t="s">
        <v>41</v>
      </c>
      <c r="T11" s="1" t="s">
        <v>41</v>
      </c>
      <c r="U11" s="1" t="s">
        <v>41</v>
      </c>
      <c r="V11" s="1" t="s">
        <v>41</v>
      </c>
      <c r="W11" s="1" t="s">
        <v>41</v>
      </c>
      <c r="X11" s="1" t="s">
        <v>41</v>
      </c>
      <c r="Y11" s="1" t="s">
        <v>41</v>
      </c>
      <c r="Z11" s="1" t="s">
        <v>41</v>
      </c>
      <c r="AA11" s="1" t="s">
        <v>41</v>
      </c>
      <c r="AB11" s="1" t="s">
        <v>41</v>
      </c>
      <c r="AC11" s="1" t="s">
        <v>41</v>
      </c>
      <c r="AD11" s="1" t="s">
        <v>41</v>
      </c>
      <c r="AE11" s="1" t="s">
        <v>41</v>
      </c>
      <c r="AF11" s="1" t="s">
        <v>41</v>
      </c>
      <c r="AG11" s="1" t="s">
        <v>41</v>
      </c>
      <c r="AH11" s="1" t="s">
        <v>41</v>
      </c>
      <c r="AI11" s="1" t="s">
        <v>41</v>
      </c>
      <c r="AJ11" s="4">
        <v>62083.33</v>
      </c>
      <c r="AK11" s="4">
        <f t="shared" si="2"/>
        <v>12416.665999999997</v>
      </c>
      <c r="AL11" s="4">
        <f t="shared" si="4"/>
        <v>74499.995999999999</v>
      </c>
    </row>
    <row r="12" spans="1:38" ht="30">
      <c r="A12" s="1">
        <v>9</v>
      </c>
      <c r="B12" s="6" t="s">
        <v>8</v>
      </c>
      <c r="C12" s="4">
        <f>61500+8500</f>
        <v>70000</v>
      </c>
      <c r="D12" s="4">
        <v>14000</v>
      </c>
      <c r="E12" s="7" t="s">
        <v>45</v>
      </c>
      <c r="F12" s="4">
        <v>146000</v>
      </c>
      <c r="G12" s="4">
        <f t="shared" si="5"/>
        <v>29200</v>
      </c>
      <c r="H12" s="4">
        <f t="shared" si="6"/>
        <v>175200</v>
      </c>
      <c r="I12" s="4">
        <v>99333.33</v>
      </c>
      <c r="J12" s="4">
        <f t="shared" si="0"/>
        <v>19866.665999999997</v>
      </c>
      <c r="K12" s="4">
        <f t="shared" si="1"/>
        <v>119199.996</v>
      </c>
      <c r="L12" s="1" t="s">
        <v>41</v>
      </c>
      <c r="M12" s="1" t="s">
        <v>41</v>
      </c>
      <c r="N12" s="1" t="s">
        <v>41</v>
      </c>
      <c r="O12" s="4">
        <v>220000</v>
      </c>
      <c r="P12" s="1" t="s">
        <v>41</v>
      </c>
      <c r="Q12" s="4">
        <v>220000</v>
      </c>
      <c r="R12" s="1" t="s">
        <v>41</v>
      </c>
      <c r="S12" s="1" t="s">
        <v>41</v>
      </c>
      <c r="T12" s="1" t="s">
        <v>41</v>
      </c>
      <c r="U12" s="1" t="s">
        <v>41</v>
      </c>
      <c r="V12" s="1" t="s">
        <v>41</v>
      </c>
      <c r="W12" s="1" t="s">
        <v>41</v>
      </c>
      <c r="X12" s="1" t="s">
        <v>41</v>
      </c>
      <c r="Y12" s="1" t="s">
        <v>41</v>
      </c>
      <c r="Z12" s="1" t="s">
        <v>41</v>
      </c>
      <c r="AA12" s="4">
        <v>173334</v>
      </c>
      <c r="AB12" s="4">
        <f t="shared" si="3"/>
        <v>34666</v>
      </c>
      <c r="AC12" s="4">
        <v>208000</v>
      </c>
      <c r="AD12" s="4">
        <v>182600</v>
      </c>
      <c r="AE12" s="1" t="s">
        <v>41</v>
      </c>
      <c r="AF12" s="4">
        <v>182600</v>
      </c>
      <c r="AG12" s="1" t="s">
        <v>41</v>
      </c>
      <c r="AH12" s="1" t="s">
        <v>41</v>
      </c>
      <c r="AI12" s="1" t="s">
        <v>41</v>
      </c>
      <c r="AJ12" s="4">
        <v>144833.34000000003</v>
      </c>
      <c r="AK12" s="4">
        <f t="shared" si="2"/>
        <v>28966.659999999974</v>
      </c>
      <c r="AL12" s="4">
        <v>173800</v>
      </c>
    </row>
    <row r="13" spans="1:38" ht="30">
      <c r="A13" s="1">
        <v>10</v>
      </c>
      <c r="B13" s="6" t="s">
        <v>9</v>
      </c>
      <c r="C13" s="1" t="s">
        <v>41</v>
      </c>
      <c r="D13" s="1"/>
      <c r="E13" s="1" t="s">
        <v>41</v>
      </c>
      <c r="F13" s="1" t="s">
        <v>41</v>
      </c>
      <c r="G13" s="1" t="s">
        <v>41</v>
      </c>
      <c r="H13" s="1" t="s">
        <v>41</v>
      </c>
      <c r="I13" s="4">
        <v>17250</v>
      </c>
      <c r="J13" s="4">
        <f t="shared" si="0"/>
        <v>3450</v>
      </c>
      <c r="K13" s="4">
        <f t="shared" si="1"/>
        <v>20700</v>
      </c>
      <c r="L13" s="1" t="s">
        <v>41</v>
      </c>
      <c r="M13" s="1" t="s">
        <v>41</v>
      </c>
      <c r="N13" s="1" t="s">
        <v>41</v>
      </c>
      <c r="O13" s="4">
        <v>88500</v>
      </c>
      <c r="P13" s="1" t="s">
        <v>41</v>
      </c>
      <c r="Q13" s="4">
        <v>88500</v>
      </c>
      <c r="R13" s="4">
        <v>93000</v>
      </c>
      <c r="S13" s="1" t="s">
        <v>41</v>
      </c>
      <c r="T13" s="4">
        <v>93000</v>
      </c>
      <c r="U13" s="1" t="s">
        <v>41</v>
      </c>
      <c r="V13" s="1" t="s">
        <v>41</v>
      </c>
      <c r="W13" s="1" t="s">
        <v>41</v>
      </c>
      <c r="X13" s="1" t="s">
        <v>41</v>
      </c>
      <c r="Y13" s="1" t="s">
        <v>41</v>
      </c>
      <c r="Z13" s="1" t="s">
        <v>41</v>
      </c>
      <c r="AA13" s="1" t="s">
        <v>41</v>
      </c>
      <c r="AB13" s="1" t="s">
        <v>41</v>
      </c>
      <c r="AC13" s="1" t="s">
        <v>41</v>
      </c>
      <c r="AD13" s="4">
        <v>18750</v>
      </c>
      <c r="AE13" s="1" t="s">
        <v>41</v>
      </c>
      <c r="AF13" s="4">
        <v>18750</v>
      </c>
      <c r="AG13" s="1" t="s">
        <v>41</v>
      </c>
      <c r="AH13" s="1" t="s">
        <v>41</v>
      </c>
      <c r="AI13" s="1" t="s">
        <v>41</v>
      </c>
      <c r="AJ13" s="4">
        <v>31750</v>
      </c>
      <c r="AK13" s="4">
        <f t="shared" si="2"/>
        <v>6350</v>
      </c>
      <c r="AL13" s="4">
        <f t="shared" si="4"/>
        <v>38100</v>
      </c>
    </row>
    <row r="14" spans="1:38">
      <c r="A14" s="1">
        <v>11</v>
      </c>
      <c r="B14" s="6" t="s">
        <v>10</v>
      </c>
      <c r="C14" s="1" t="s">
        <v>41</v>
      </c>
      <c r="D14" s="1"/>
      <c r="E14" s="1" t="s">
        <v>41</v>
      </c>
      <c r="F14" s="4">
        <v>176000</v>
      </c>
      <c r="G14" s="4">
        <f t="shared" si="5"/>
        <v>35200</v>
      </c>
      <c r="H14" s="4">
        <f t="shared" si="6"/>
        <v>211200</v>
      </c>
      <c r="I14" s="4">
        <v>164000</v>
      </c>
      <c r="J14" s="4">
        <f t="shared" si="0"/>
        <v>32800</v>
      </c>
      <c r="K14" s="4">
        <f t="shared" si="1"/>
        <v>196800</v>
      </c>
      <c r="L14" s="1" t="s">
        <v>41</v>
      </c>
      <c r="M14" s="1" t="s">
        <v>41</v>
      </c>
      <c r="N14" s="1" t="s">
        <v>41</v>
      </c>
      <c r="O14" s="4">
        <v>249600</v>
      </c>
      <c r="P14" s="1" t="s">
        <v>41</v>
      </c>
      <c r="Q14" s="4">
        <v>249600</v>
      </c>
      <c r="R14" s="1" t="s">
        <v>41</v>
      </c>
      <c r="S14" s="1" t="s">
        <v>41</v>
      </c>
      <c r="T14" s="1" t="s">
        <v>41</v>
      </c>
      <c r="U14" s="1" t="s">
        <v>41</v>
      </c>
      <c r="V14" s="1" t="s">
        <v>41</v>
      </c>
      <c r="W14" s="1" t="s">
        <v>41</v>
      </c>
      <c r="X14" s="1" t="s">
        <v>41</v>
      </c>
      <c r="Y14" s="1" t="s">
        <v>41</v>
      </c>
      <c r="Z14" s="1" t="s">
        <v>41</v>
      </c>
      <c r="AA14" s="4">
        <v>206666</v>
      </c>
      <c r="AB14" s="4">
        <f t="shared" si="3"/>
        <v>41334</v>
      </c>
      <c r="AC14" s="4">
        <v>248000</v>
      </c>
      <c r="AD14" s="4">
        <v>228800</v>
      </c>
      <c r="AE14" s="1" t="s">
        <v>41</v>
      </c>
      <c r="AF14" s="4">
        <v>228800</v>
      </c>
      <c r="AG14" s="1" t="s">
        <v>41</v>
      </c>
      <c r="AH14" s="1" t="s">
        <v>41</v>
      </c>
      <c r="AI14" s="1" t="s">
        <v>41</v>
      </c>
      <c r="AJ14" s="4">
        <v>174666.67</v>
      </c>
      <c r="AK14" s="4">
        <f t="shared" si="2"/>
        <v>34933.334000000003</v>
      </c>
      <c r="AL14" s="4">
        <f t="shared" si="4"/>
        <v>209600.00400000002</v>
      </c>
    </row>
    <row r="15" spans="1:38">
      <c r="A15" s="1">
        <v>12</v>
      </c>
      <c r="B15" s="6" t="s">
        <v>11</v>
      </c>
      <c r="C15" s="1" t="s">
        <v>41</v>
      </c>
      <c r="D15" s="1"/>
      <c r="E15" s="1" t="s">
        <v>41</v>
      </c>
      <c r="F15" s="4">
        <v>126000</v>
      </c>
      <c r="G15" s="4">
        <f t="shared" si="5"/>
        <v>25200</v>
      </c>
      <c r="H15" s="4">
        <f t="shared" si="6"/>
        <v>151200</v>
      </c>
      <c r="I15" s="4">
        <v>109500</v>
      </c>
      <c r="J15" s="4">
        <f t="shared" si="0"/>
        <v>21900</v>
      </c>
      <c r="K15" s="4">
        <f t="shared" si="1"/>
        <v>131400</v>
      </c>
      <c r="L15" s="1" t="s">
        <v>41</v>
      </c>
      <c r="M15" s="1" t="s">
        <v>41</v>
      </c>
      <c r="N15" s="1" t="s">
        <v>41</v>
      </c>
      <c r="O15" s="4">
        <v>170100</v>
      </c>
      <c r="P15" s="1" t="s">
        <v>41</v>
      </c>
      <c r="Q15" s="4">
        <v>170100</v>
      </c>
      <c r="R15" s="4">
        <v>153000</v>
      </c>
      <c r="S15" s="1" t="s">
        <v>41</v>
      </c>
      <c r="T15" s="4">
        <v>153000</v>
      </c>
      <c r="U15" s="1" t="s">
        <v>41</v>
      </c>
      <c r="V15" s="1" t="s">
        <v>41</v>
      </c>
      <c r="W15" s="1" t="s">
        <v>41</v>
      </c>
      <c r="X15" s="1" t="s">
        <v>41</v>
      </c>
      <c r="Y15" s="1" t="s">
        <v>41</v>
      </c>
      <c r="Z15" s="1" t="s">
        <v>41</v>
      </c>
      <c r="AA15" s="4">
        <v>108000</v>
      </c>
      <c r="AB15" s="4">
        <f t="shared" si="3"/>
        <v>21600</v>
      </c>
      <c r="AC15" s="4">
        <f t="shared" si="7"/>
        <v>129600</v>
      </c>
      <c r="AD15" s="4">
        <v>142830</v>
      </c>
      <c r="AE15" s="1" t="s">
        <v>41</v>
      </c>
      <c r="AF15" s="4">
        <v>142830</v>
      </c>
      <c r="AG15" s="1" t="s">
        <v>41</v>
      </c>
      <c r="AH15" s="1" t="s">
        <v>41</v>
      </c>
      <c r="AI15" s="1" t="s">
        <v>41</v>
      </c>
      <c r="AJ15" s="4">
        <v>141000</v>
      </c>
      <c r="AK15" s="4">
        <f t="shared" si="2"/>
        <v>28200</v>
      </c>
      <c r="AL15" s="4">
        <f t="shared" si="4"/>
        <v>169200</v>
      </c>
    </row>
    <row r="16" spans="1:38">
      <c r="A16" s="1">
        <v>13</v>
      </c>
      <c r="B16" s="6" t="s">
        <v>12</v>
      </c>
      <c r="C16" s="1" t="s">
        <v>41</v>
      </c>
      <c r="D16" s="1"/>
      <c r="E16" s="1" t="s">
        <v>41</v>
      </c>
      <c r="F16" s="4">
        <v>131000</v>
      </c>
      <c r="G16" s="4">
        <f t="shared" si="5"/>
        <v>26200</v>
      </c>
      <c r="H16" s="4">
        <f t="shared" si="6"/>
        <v>157200</v>
      </c>
      <c r="I16" s="4">
        <v>282000</v>
      </c>
      <c r="J16" s="4">
        <f t="shared" si="0"/>
        <v>56400</v>
      </c>
      <c r="K16" s="4">
        <f t="shared" si="1"/>
        <v>338400</v>
      </c>
      <c r="L16" s="1" t="s">
        <v>41</v>
      </c>
      <c r="M16" s="1" t="s">
        <v>41</v>
      </c>
      <c r="N16" s="1" t="s">
        <v>41</v>
      </c>
      <c r="O16" s="4">
        <v>340000</v>
      </c>
      <c r="P16" s="1" t="s">
        <v>41</v>
      </c>
      <c r="Q16" s="4">
        <v>340000</v>
      </c>
      <c r="R16" s="4">
        <v>368000</v>
      </c>
      <c r="S16" s="1" t="s">
        <v>41</v>
      </c>
      <c r="T16" s="4">
        <v>368000</v>
      </c>
      <c r="U16" s="1" t="s">
        <v>41</v>
      </c>
      <c r="V16" s="1" t="s">
        <v>41</v>
      </c>
      <c r="W16" s="1" t="s">
        <v>41</v>
      </c>
      <c r="X16" s="1" t="s">
        <v>41</v>
      </c>
      <c r="Y16" s="1" t="s">
        <v>41</v>
      </c>
      <c r="Z16" s="1" t="s">
        <v>41</v>
      </c>
      <c r="AA16" s="1" t="s">
        <v>41</v>
      </c>
      <c r="AB16" s="1" t="s">
        <v>41</v>
      </c>
      <c r="AC16" s="1" t="s">
        <v>41</v>
      </c>
      <c r="AD16" s="4">
        <v>230000</v>
      </c>
      <c r="AE16" s="1" t="s">
        <v>41</v>
      </c>
      <c r="AF16" s="4">
        <v>230000</v>
      </c>
      <c r="AG16" s="1" t="s">
        <v>41</v>
      </c>
      <c r="AH16" s="1" t="s">
        <v>41</v>
      </c>
      <c r="AI16" s="1" t="s">
        <v>41</v>
      </c>
      <c r="AJ16" s="4">
        <v>126666.67</v>
      </c>
      <c r="AK16" s="4">
        <f t="shared" si="2"/>
        <v>25333.334000000017</v>
      </c>
      <c r="AL16" s="4">
        <f t="shared" si="4"/>
        <v>152000.00400000002</v>
      </c>
    </row>
    <row r="17" spans="1:38">
      <c r="A17" s="1">
        <v>14</v>
      </c>
      <c r="B17" s="6" t="s">
        <v>13</v>
      </c>
      <c r="C17" s="1" t="s">
        <v>41</v>
      </c>
      <c r="D17" s="1"/>
      <c r="E17" s="1" t="s">
        <v>41</v>
      </c>
      <c r="F17" s="1" t="s">
        <v>41</v>
      </c>
      <c r="G17" s="1" t="s">
        <v>41</v>
      </c>
      <c r="H17" s="1" t="s">
        <v>41</v>
      </c>
      <c r="I17" s="4">
        <v>59333.33</v>
      </c>
      <c r="J17" s="4">
        <f t="shared" si="0"/>
        <v>11866.665999999997</v>
      </c>
      <c r="K17" s="4">
        <f t="shared" si="1"/>
        <v>71199.995999999999</v>
      </c>
      <c r="L17" s="1" t="s">
        <v>41</v>
      </c>
      <c r="M17" s="1" t="s">
        <v>41</v>
      </c>
      <c r="N17" s="1" t="s">
        <v>41</v>
      </c>
      <c r="O17" s="4">
        <v>79800</v>
      </c>
      <c r="P17" s="1" t="s">
        <v>41</v>
      </c>
      <c r="Q17" s="4">
        <v>79800</v>
      </c>
      <c r="R17" s="1" t="s">
        <v>41</v>
      </c>
      <c r="S17" s="1" t="s">
        <v>41</v>
      </c>
      <c r="T17" s="1" t="s">
        <v>41</v>
      </c>
      <c r="U17" s="1" t="s">
        <v>41</v>
      </c>
      <c r="V17" s="1" t="s">
        <v>41</v>
      </c>
      <c r="W17" s="1" t="s">
        <v>41</v>
      </c>
      <c r="X17" s="1" t="s">
        <v>41</v>
      </c>
      <c r="Y17" s="1" t="s">
        <v>41</v>
      </c>
      <c r="Z17" s="1" t="s">
        <v>41</v>
      </c>
      <c r="AA17" s="4">
        <v>65000</v>
      </c>
      <c r="AB17" s="4">
        <f t="shared" si="3"/>
        <v>13000</v>
      </c>
      <c r="AC17" s="4">
        <f t="shared" si="7"/>
        <v>78000</v>
      </c>
      <c r="AD17" s="4">
        <v>71200</v>
      </c>
      <c r="AE17" s="1" t="s">
        <v>41</v>
      </c>
      <c r="AF17" s="4">
        <v>71200</v>
      </c>
      <c r="AG17" s="1" t="s">
        <v>41</v>
      </c>
      <c r="AH17" s="1" t="s">
        <v>41</v>
      </c>
      <c r="AI17" s="1" t="s">
        <v>41</v>
      </c>
      <c r="AJ17" s="4">
        <v>55666.67</v>
      </c>
      <c r="AK17" s="4">
        <f t="shared" si="2"/>
        <v>11133.334000000003</v>
      </c>
      <c r="AL17" s="4">
        <f t="shared" si="4"/>
        <v>66800.004000000001</v>
      </c>
    </row>
    <row r="18" spans="1:38">
      <c r="A18" s="1">
        <v>15</v>
      </c>
      <c r="B18" s="6" t="s">
        <v>14</v>
      </c>
      <c r="C18" s="1" t="s">
        <v>41</v>
      </c>
      <c r="D18" s="1"/>
      <c r="E18" s="1" t="s">
        <v>41</v>
      </c>
      <c r="F18" s="1" t="s">
        <v>41</v>
      </c>
      <c r="G18" s="1" t="s">
        <v>41</v>
      </c>
      <c r="H18" s="1" t="s">
        <v>41</v>
      </c>
      <c r="I18" s="4">
        <v>48333.33</v>
      </c>
      <c r="J18" s="4">
        <f t="shared" si="0"/>
        <v>9666.6659999999974</v>
      </c>
      <c r="K18" s="4">
        <f t="shared" si="1"/>
        <v>57999.995999999999</v>
      </c>
      <c r="L18" s="1" t="s">
        <v>41</v>
      </c>
      <c r="M18" s="1" t="s">
        <v>41</v>
      </c>
      <c r="N18" s="1" t="s">
        <v>41</v>
      </c>
      <c r="O18" s="4">
        <v>59500</v>
      </c>
      <c r="P18" s="1" t="s">
        <v>41</v>
      </c>
      <c r="Q18" s="4">
        <v>59500</v>
      </c>
      <c r="R18" s="1" t="s">
        <v>41</v>
      </c>
      <c r="S18" s="1" t="s">
        <v>41</v>
      </c>
      <c r="T18" s="1" t="s">
        <v>41</v>
      </c>
      <c r="U18" s="1" t="s">
        <v>41</v>
      </c>
      <c r="V18" s="1" t="s">
        <v>41</v>
      </c>
      <c r="W18" s="1" t="s">
        <v>41</v>
      </c>
      <c r="X18" s="1" t="s">
        <v>41</v>
      </c>
      <c r="Y18" s="1" t="s">
        <v>41</v>
      </c>
      <c r="Z18" s="1" t="s">
        <v>41</v>
      </c>
      <c r="AA18" s="4">
        <v>47500</v>
      </c>
      <c r="AB18" s="4">
        <f t="shared" si="3"/>
        <v>9500</v>
      </c>
      <c r="AC18" s="4">
        <f t="shared" si="7"/>
        <v>57000</v>
      </c>
      <c r="AD18" s="4">
        <v>47500</v>
      </c>
      <c r="AE18" s="1" t="s">
        <v>41</v>
      </c>
      <c r="AF18" s="4">
        <v>47500</v>
      </c>
      <c r="AG18" s="1" t="s">
        <v>41</v>
      </c>
      <c r="AH18" s="1" t="s">
        <v>41</v>
      </c>
      <c r="AI18" s="1" t="s">
        <v>41</v>
      </c>
      <c r="AJ18" s="4">
        <v>40833.33</v>
      </c>
      <c r="AK18" s="4">
        <f t="shared" si="2"/>
        <v>8166.6659999999974</v>
      </c>
      <c r="AL18" s="4">
        <f t="shared" si="4"/>
        <v>48999.995999999999</v>
      </c>
    </row>
    <row r="19" spans="1:38">
      <c r="A19" s="1">
        <v>16</v>
      </c>
      <c r="B19" s="6" t="s">
        <v>15</v>
      </c>
      <c r="C19" s="1" t="s">
        <v>41</v>
      </c>
      <c r="D19" s="1"/>
      <c r="E19" s="1" t="s">
        <v>41</v>
      </c>
      <c r="F19" s="1" t="s">
        <v>41</v>
      </c>
      <c r="G19" s="1" t="s">
        <v>41</v>
      </c>
      <c r="H19" s="1" t="s">
        <v>41</v>
      </c>
      <c r="I19" s="4">
        <v>166000</v>
      </c>
      <c r="J19" s="4">
        <f t="shared" si="0"/>
        <v>33200</v>
      </c>
      <c r="K19" s="4">
        <f t="shared" si="1"/>
        <v>199200</v>
      </c>
      <c r="L19" s="1" t="s">
        <v>41</v>
      </c>
      <c r="M19" s="1" t="s">
        <v>41</v>
      </c>
      <c r="N19" s="1" t="s">
        <v>41</v>
      </c>
      <c r="O19" s="4">
        <v>258000</v>
      </c>
      <c r="P19" s="1" t="s">
        <v>41</v>
      </c>
      <c r="Q19" s="4">
        <v>258000</v>
      </c>
      <c r="R19" s="4">
        <v>264000</v>
      </c>
      <c r="S19" s="1" t="s">
        <v>41</v>
      </c>
      <c r="T19" s="4">
        <v>264000</v>
      </c>
      <c r="U19" s="1" t="s">
        <v>41</v>
      </c>
      <c r="V19" s="1" t="s">
        <v>41</v>
      </c>
      <c r="W19" s="1" t="s">
        <v>41</v>
      </c>
      <c r="X19" s="1" t="s">
        <v>41</v>
      </c>
      <c r="Y19" s="1" t="s">
        <v>41</v>
      </c>
      <c r="Z19" s="1" t="s">
        <v>41</v>
      </c>
      <c r="AA19" s="1" t="s">
        <v>41</v>
      </c>
      <c r="AB19" s="1" t="s">
        <v>41</v>
      </c>
      <c r="AC19" s="1" t="s">
        <v>41</v>
      </c>
      <c r="AD19" s="4">
        <v>242000</v>
      </c>
      <c r="AE19" s="1" t="s">
        <v>41</v>
      </c>
      <c r="AF19" s="4">
        <v>242000</v>
      </c>
      <c r="AG19" s="1" t="s">
        <v>41</v>
      </c>
      <c r="AH19" s="1" t="s">
        <v>41</v>
      </c>
      <c r="AI19" s="1" t="s">
        <v>41</v>
      </c>
      <c r="AJ19" s="4">
        <v>133333.32999999999</v>
      </c>
      <c r="AK19" s="4">
        <f t="shared" si="2"/>
        <v>26666.665999999997</v>
      </c>
      <c r="AL19" s="4">
        <f t="shared" si="4"/>
        <v>159999.99599999998</v>
      </c>
    </row>
    <row r="20" spans="1:38" ht="30">
      <c r="A20" s="1">
        <v>17</v>
      </c>
      <c r="B20" s="6" t="s">
        <v>16</v>
      </c>
      <c r="C20" s="1" t="s">
        <v>41</v>
      </c>
      <c r="D20" s="1"/>
      <c r="E20" s="1" t="s">
        <v>41</v>
      </c>
      <c r="F20" s="1" t="s">
        <v>41</v>
      </c>
      <c r="G20" s="1" t="s">
        <v>41</v>
      </c>
      <c r="H20" s="1" t="s">
        <v>41</v>
      </c>
      <c r="I20" s="1" t="s">
        <v>41</v>
      </c>
      <c r="J20" s="1" t="s">
        <v>41</v>
      </c>
      <c r="K20" s="1" t="s">
        <v>41</v>
      </c>
      <c r="L20" s="1" t="s">
        <v>41</v>
      </c>
      <c r="M20" s="1" t="s">
        <v>41</v>
      </c>
      <c r="N20" s="1" t="s">
        <v>41</v>
      </c>
      <c r="O20" s="1" t="s">
        <v>41</v>
      </c>
      <c r="P20" s="1" t="s">
        <v>41</v>
      </c>
      <c r="Q20" s="1" t="s">
        <v>41</v>
      </c>
      <c r="R20" s="1" t="s">
        <v>41</v>
      </c>
      <c r="S20" s="1" t="s">
        <v>41</v>
      </c>
      <c r="T20" s="1" t="s">
        <v>41</v>
      </c>
      <c r="U20" s="1" t="s">
        <v>41</v>
      </c>
      <c r="V20" s="1" t="s">
        <v>41</v>
      </c>
      <c r="W20" s="1" t="s">
        <v>41</v>
      </c>
      <c r="X20" s="1" t="s">
        <v>41</v>
      </c>
      <c r="Y20" s="1" t="s">
        <v>41</v>
      </c>
      <c r="Z20" s="1" t="s">
        <v>41</v>
      </c>
      <c r="AA20" s="4">
        <v>70834</v>
      </c>
      <c r="AB20" s="4">
        <f t="shared" si="3"/>
        <v>14166.800000000003</v>
      </c>
      <c r="AC20" s="4">
        <f t="shared" si="7"/>
        <v>85000.8</v>
      </c>
      <c r="AD20" s="4">
        <v>348000</v>
      </c>
      <c r="AE20" s="1" t="s">
        <v>41</v>
      </c>
      <c r="AF20" s="4">
        <v>348000</v>
      </c>
      <c r="AG20" s="1" t="s">
        <v>41</v>
      </c>
      <c r="AH20" s="1" t="s">
        <v>41</v>
      </c>
      <c r="AI20" s="1" t="s">
        <v>41</v>
      </c>
      <c r="AJ20" s="4">
        <v>65833.33</v>
      </c>
      <c r="AK20" s="4">
        <f t="shared" si="2"/>
        <v>13166.665999999997</v>
      </c>
      <c r="AL20" s="4">
        <f t="shared" si="4"/>
        <v>78999.995999999999</v>
      </c>
    </row>
    <row r="21" spans="1:38" ht="30">
      <c r="A21" s="1">
        <v>18</v>
      </c>
      <c r="B21" s="6" t="s">
        <v>17</v>
      </c>
      <c r="C21" s="1" t="s">
        <v>41</v>
      </c>
      <c r="D21" s="1"/>
      <c r="E21" s="1" t="s">
        <v>41</v>
      </c>
      <c r="F21" s="4">
        <v>690000</v>
      </c>
      <c r="G21" s="4">
        <f t="shared" si="5"/>
        <v>138000</v>
      </c>
      <c r="H21" s="4">
        <f t="shared" si="6"/>
        <v>828000</v>
      </c>
      <c r="I21" s="4">
        <v>730000</v>
      </c>
      <c r="J21" s="4">
        <f t="shared" si="0"/>
        <v>146000</v>
      </c>
      <c r="K21" s="4">
        <f t="shared" si="1"/>
        <v>876000</v>
      </c>
      <c r="L21" s="1" t="s">
        <v>41</v>
      </c>
      <c r="M21" s="1" t="s">
        <v>41</v>
      </c>
      <c r="N21" s="1" t="s">
        <v>41</v>
      </c>
      <c r="O21" s="4">
        <v>930000</v>
      </c>
      <c r="P21" s="1" t="s">
        <v>41</v>
      </c>
      <c r="Q21" s="4">
        <v>930000</v>
      </c>
      <c r="R21" s="1" t="s">
        <v>41</v>
      </c>
      <c r="S21" s="1" t="s">
        <v>41</v>
      </c>
      <c r="T21" s="1" t="s">
        <v>41</v>
      </c>
      <c r="U21" s="4">
        <f>426000+34000</f>
        <v>460000</v>
      </c>
      <c r="V21" s="1" t="s">
        <v>41</v>
      </c>
      <c r="W21" s="4">
        <f>426000+34000</f>
        <v>460000</v>
      </c>
      <c r="X21" s="4">
        <v>510000</v>
      </c>
      <c r="Y21" s="4">
        <f>Z21-X21</f>
        <v>102000</v>
      </c>
      <c r="Z21" s="4">
        <f>X21+X21*0.2</f>
        <v>612000</v>
      </c>
      <c r="AA21" s="4">
        <f>620000+155000</f>
        <v>775000</v>
      </c>
      <c r="AB21" s="4">
        <f t="shared" si="3"/>
        <v>155000</v>
      </c>
      <c r="AC21" s="4">
        <f t="shared" si="7"/>
        <v>930000</v>
      </c>
      <c r="AD21" s="4">
        <v>825000</v>
      </c>
      <c r="AE21" s="1" t="s">
        <v>41</v>
      </c>
      <c r="AF21" s="4">
        <v>825000</v>
      </c>
      <c r="AG21" s="4">
        <v>954000</v>
      </c>
      <c r="AH21" s="1" t="s">
        <v>41</v>
      </c>
      <c r="AI21" s="4">
        <v>954000</v>
      </c>
      <c r="AJ21" s="4">
        <v>670000</v>
      </c>
      <c r="AK21" s="4">
        <f t="shared" si="2"/>
        <v>134000</v>
      </c>
      <c r="AL21" s="4">
        <f t="shared" si="4"/>
        <v>804000</v>
      </c>
    </row>
    <row r="22" spans="1:38">
      <c r="A22" s="1">
        <v>19</v>
      </c>
      <c r="B22" s="6" t="s">
        <v>18</v>
      </c>
      <c r="C22" s="1" t="s">
        <v>41</v>
      </c>
      <c r="D22" s="1"/>
      <c r="E22" s="1" t="s">
        <v>41</v>
      </c>
      <c r="F22" s="1" t="s">
        <v>41</v>
      </c>
      <c r="G22" s="1" t="s">
        <v>41</v>
      </c>
      <c r="H22" s="1" t="s">
        <v>41</v>
      </c>
      <c r="I22" s="1" t="s">
        <v>41</v>
      </c>
      <c r="J22" s="1" t="s">
        <v>41</v>
      </c>
      <c r="K22" s="1" t="s">
        <v>41</v>
      </c>
      <c r="L22" s="1" t="s">
        <v>41</v>
      </c>
      <c r="M22" s="1" t="s">
        <v>41</v>
      </c>
      <c r="N22" s="1" t="s">
        <v>41</v>
      </c>
      <c r="O22" s="1" t="s">
        <v>41</v>
      </c>
      <c r="P22" s="1" t="s">
        <v>41</v>
      </c>
      <c r="Q22" s="1" t="s">
        <v>41</v>
      </c>
      <c r="R22" s="1" t="s">
        <v>41</v>
      </c>
      <c r="S22" s="1" t="s">
        <v>41</v>
      </c>
      <c r="T22" s="1" t="s">
        <v>41</v>
      </c>
      <c r="U22" s="1" t="s">
        <v>41</v>
      </c>
      <c r="V22" s="1" t="s">
        <v>41</v>
      </c>
      <c r="W22" s="1" t="s">
        <v>41</v>
      </c>
      <c r="X22" s="1" t="s">
        <v>41</v>
      </c>
      <c r="Y22" s="1" t="s">
        <v>41</v>
      </c>
      <c r="Z22" s="1" t="s">
        <v>41</v>
      </c>
      <c r="AA22" s="4">
        <v>180000</v>
      </c>
      <c r="AB22" s="4">
        <f t="shared" si="3"/>
        <v>36000</v>
      </c>
      <c r="AC22" s="4">
        <f t="shared" si="7"/>
        <v>216000</v>
      </c>
      <c r="AD22" s="1" t="s">
        <v>41</v>
      </c>
      <c r="AE22" s="1" t="s">
        <v>41</v>
      </c>
      <c r="AF22" s="1" t="s">
        <v>41</v>
      </c>
      <c r="AG22" s="1" t="s">
        <v>41</v>
      </c>
      <c r="AH22" s="1" t="s">
        <v>41</v>
      </c>
      <c r="AI22" s="1" t="s">
        <v>41</v>
      </c>
      <c r="AJ22" s="4">
        <v>134500</v>
      </c>
      <c r="AK22" s="4">
        <f t="shared" si="2"/>
        <v>26900</v>
      </c>
      <c r="AL22" s="4">
        <f t="shared" si="4"/>
        <v>161400</v>
      </c>
    </row>
    <row r="23" spans="1:38">
      <c r="A23" s="1">
        <v>20</v>
      </c>
      <c r="B23" s="6" t="s">
        <v>19</v>
      </c>
      <c r="C23" s="1" t="s">
        <v>41</v>
      </c>
      <c r="D23" s="1"/>
      <c r="E23" s="1" t="s">
        <v>41</v>
      </c>
      <c r="F23" s="4">
        <v>132000</v>
      </c>
      <c r="G23" s="4">
        <f t="shared" si="5"/>
        <v>26400</v>
      </c>
      <c r="H23" s="4">
        <f t="shared" si="6"/>
        <v>158400</v>
      </c>
      <c r="I23" s="4">
        <v>136000</v>
      </c>
      <c r="J23" s="4">
        <f t="shared" si="0"/>
        <v>27200</v>
      </c>
      <c r="K23" s="4">
        <f t="shared" si="1"/>
        <v>163200</v>
      </c>
      <c r="L23" s="1" t="s">
        <v>41</v>
      </c>
      <c r="M23" s="1" t="s">
        <v>41</v>
      </c>
      <c r="N23" s="1" t="s">
        <v>41</v>
      </c>
      <c r="O23" s="4">
        <v>234000</v>
      </c>
      <c r="P23" s="1" t="s">
        <v>41</v>
      </c>
      <c r="Q23" s="4">
        <v>234000</v>
      </c>
      <c r="R23" s="1" t="s">
        <v>41</v>
      </c>
      <c r="S23" s="1" t="s">
        <v>41</v>
      </c>
      <c r="T23" s="1" t="s">
        <v>41</v>
      </c>
      <c r="U23" s="1" t="s">
        <v>41</v>
      </c>
      <c r="V23" s="1" t="s">
        <v>41</v>
      </c>
      <c r="W23" s="1" t="s">
        <v>41</v>
      </c>
      <c r="X23" s="1" t="s">
        <v>41</v>
      </c>
      <c r="Y23" s="1" t="s">
        <v>41</v>
      </c>
      <c r="Z23" s="1" t="s">
        <v>41</v>
      </c>
      <c r="AA23" s="1" t="s">
        <v>41</v>
      </c>
      <c r="AB23" s="1" t="s">
        <v>41</v>
      </c>
      <c r="AC23" s="1" t="s">
        <v>41</v>
      </c>
      <c r="AD23" s="1" t="s">
        <v>41</v>
      </c>
      <c r="AE23" s="1" t="s">
        <v>41</v>
      </c>
      <c r="AF23" s="1" t="s">
        <v>41</v>
      </c>
      <c r="AG23" s="1" t="s">
        <v>41</v>
      </c>
      <c r="AH23" s="1" t="s">
        <v>41</v>
      </c>
      <c r="AI23" s="1" t="s">
        <v>41</v>
      </c>
      <c r="AJ23" s="4">
        <v>116000</v>
      </c>
      <c r="AK23" s="4">
        <f t="shared" si="2"/>
        <v>23200</v>
      </c>
      <c r="AL23" s="4">
        <f t="shared" si="4"/>
        <v>139200</v>
      </c>
    </row>
    <row r="24" spans="1:38">
      <c r="A24" s="1">
        <v>21</v>
      </c>
      <c r="B24" s="6" t="s">
        <v>20</v>
      </c>
      <c r="C24" s="1" t="s">
        <v>41</v>
      </c>
      <c r="D24" s="1"/>
      <c r="E24" s="1" t="s">
        <v>41</v>
      </c>
      <c r="F24" s="1" t="s">
        <v>41</v>
      </c>
      <c r="G24" s="1" t="s">
        <v>41</v>
      </c>
      <c r="H24" s="1" t="s">
        <v>41</v>
      </c>
      <c r="I24" s="4">
        <v>49333.33</v>
      </c>
      <c r="J24" s="4">
        <f t="shared" si="0"/>
        <v>9866.6659999999974</v>
      </c>
      <c r="K24" s="4">
        <f t="shared" si="1"/>
        <v>59199.995999999999</v>
      </c>
      <c r="L24" s="1" t="s">
        <v>41</v>
      </c>
      <c r="M24" s="1" t="s">
        <v>41</v>
      </c>
      <c r="N24" s="1" t="s">
        <v>41</v>
      </c>
      <c r="O24" s="1" t="s">
        <v>41</v>
      </c>
      <c r="P24" s="1" t="s">
        <v>41</v>
      </c>
      <c r="Q24" s="1" t="s">
        <v>41</v>
      </c>
      <c r="R24" s="1" t="s">
        <v>41</v>
      </c>
      <c r="S24" s="1" t="s">
        <v>41</v>
      </c>
      <c r="T24" s="1" t="s">
        <v>41</v>
      </c>
      <c r="U24" s="1" t="s">
        <v>41</v>
      </c>
      <c r="V24" s="1" t="s">
        <v>41</v>
      </c>
      <c r="W24" s="1" t="s">
        <v>41</v>
      </c>
      <c r="X24" s="1" t="s">
        <v>41</v>
      </c>
      <c r="Y24" s="1" t="s">
        <v>41</v>
      </c>
      <c r="Z24" s="1" t="s">
        <v>41</v>
      </c>
      <c r="AA24" s="1" t="s">
        <v>41</v>
      </c>
      <c r="AB24" s="1" t="s">
        <v>41</v>
      </c>
      <c r="AC24" s="1" t="s">
        <v>41</v>
      </c>
      <c r="AD24" s="1" t="s">
        <v>41</v>
      </c>
      <c r="AE24" s="1" t="s">
        <v>41</v>
      </c>
      <c r="AF24" s="1" t="s">
        <v>41</v>
      </c>
      <c r="AG24" s="1" t="s">
        <v>41</v>
      </c>
      <c r="AH24" s="1" t="s">
        <v>41</v>
      </c>
      <c r="AI24" s="1" t="s">
        <v>41</v>
      </c>
      <c r="AJ24" s="4">
        <v>56666.67</v>
      </c>
      <c r="AK24" s="4">
        <f t="shared" si="2"/>
        <v>11333.334000000003</v>
      </c>
      <c r="AL24" s="4">
        <f t="shared" si="4"/>
        <v>68000.004000000001</v>
      </c>
    </row>
    <row r="25" spans="1:38">
      <c r="A25" s="1">
        <v>22</v>
      </c>
      <c r="B25" s="9" t="s">
        <v>21</v>
      </c>
      <c r="C25" s="1" t="s">
        <v>41</v>
      </c>
      <c r="D25" s="1"/>
      <c r="E25" s="1" t="s">
        <v>41</v>
      </c>
      <c r="F25" s="4">
        <v>147500</v>
      </c>
      <c r="G25" s="4">
        <f t="shared" si="5"/>
        <v>29500</v>
      </c>
      <c r="H25" s="4">
        <f t="shared" si="6"/>
        <v>177000</v>
      </c>
      <c r="I25" s="4">
        <v>163333.33000000002</v>
      </c>
      <c r="J25" s="4">
        <f t="shared" si="0"/>
        <v>32666.665999999997</v>
      </c>
      <c r="K25" s="4">
        <f t="shared" si="1"/>
        <v>195999.99600000001</v>
      </c>
      <c r="L25" s="4">
        <f>145200+19800</f>
        <v>165000</v>
      </c>
      <c r="M25" s="4">
        <f>N25-L25</f>
        <v>33000</v>
      </c>
      <c r="N25" s="4">
        <f>L25+L25*0.2</f>
        <v>198000</v>
      </c>
      <c r="O25" s="4">
        <v>299000</v>
      </c>
      <c r="P25" s="1" t="s">
        <v>41</v>
      </c>
      <c r="Q25" s="4">
        <v>299000</v>
      </c>
      <c r="R25" s="1" t="s">
        <v>41</v>
      </c>
      <c r="S25" s="1" t="s">
        <v>41</v>
      </c>
      <c r="T25" s="1" t="s">
        <v>41</v>
      </c>
      <c r="U25" s="4">
        <f>145200+8800</f>
        <v>154000</v>
      </c>
      <c r="V25" s="1" t="s">
        <v>41</v>
      </c>
      <c r="W25" s="4">
        <f>145200+8800</f>
        <v>154000</v>
      </c>
      <c r="X25" s="1" t="s">
        <v>41</v>
      </c>
      <c r="Y25" s="1" t="s">
        <v>41</v>
      </c>
      <c r="Z25" s="1" t="s">
        <v>41</v>
      </c>
      <c r="AA25" s="4">
        <v>240000</v>
      </c>
      <c r="AB25" s="4">
        <f t="shared" si="3"/>
        <v>48000</v>
      </c>
      <c r="AC25" s="4">
        <f t="shared" si="7"/>
        <v>288000</v>
      </c>
      <c r="AD25" s="4">
        <v>174000</v>
      </c>
      <c r="AE25" s="1" t="s">
        <v>41</v>
      </c>
      <c r="AF25" s="4">
        <v>174000</v>
      </c>
      <c r="AG25" s="4">
        <v>250000</v>
      </c>
      <c r="AH25" s="1" t="s">
        <v>41</v>
      </c>
      <c r="AI25" s="4">
        <v>250000</v>
      </c>
      <c r="AJ25" s="4">
        <v>156666.66</v>
      </c>
      <c r="AK25" s="4">
        <f t="shared" si="2"/>
        <v>31333.339999999997</v>
      </c>
      <c r="AL25" s="4">
        <v>188000</v>
      </c>
    </row>
    <row r="26" spans="1:38">
      <c r="A26" s="1">
        <v>23</v>
      </c>
      <c r="B26" s="9" t="s">
        <v>22</v>
      </c>
      <c r="C26" s="1" t="s">
        <v>41</v>
      </c>
      <c r="D26" s="1"/>
      <c r="E26" s="1" t="s">
        <v>41</v>
      </c>
      <c r="F26" s="1" t="s">
        <v>41</v>
      </c>
      <c r="G26" s="1" t="s">
        <v>41</v>
      </c>
      <c r="H26" s="1" t="s">
        <v>41</v>
      </c>
      <c r="I26" s="4">
        <v>81666.66</v>
      </c>
      <c r="J26" s="4">
        <f t="shared" si="0"/>
        <v>16333.339999999997</v>
      </c>
      <c r="K26" s="4">
        <v>98000</v>
      </c>
      <c r="L26" s="1" t="s">
        <v>41</v>
      </c>
      <c r="M26" s="1" t="s">
        <v>41</v>
      </c>
      <c r="N26" s="1" t="s">
        <v>41</v>
      </c>
      <c r="O26" s="1" t="s">
        <v>41</v>
      </c>
      <c r="P26" s="1" t="s">
        <v>41</v>
      </c>
      <c r="Q26" s="1" t="s">
        <v>41</v>
      </c>
      <c r="R26" s="1" t="s">
        <v>41</v>
      </c>
      <c r="S26" s="1" t="s">
        <v>41</v>
      </c>
      <c r="T26" s="1" t="s">
        <v>41</v>
      </c>
      <c r="U26" s="1" t="s">
        <v>41</v>
      </c>
      <c r="V26" s="1" t="s">
        <v>41</v>
      </c>
      <c r="W26" s="1" t="s">
        <v>41</v>
      </c>
      <c r="X26" s="1" t="s">
        <v>41</v>
      </c>
      <c r="Y26" s="1" t="s">
        <v>41</v>
      </c>
      <c r="Z26" s="1" t="s">
        <v>41</v>
      </c>
      <c r="AA26" s="4">
        <v>66666</v>
      </c>
      <c r="AB26" s="4">
        <f t="shared" si="3"/>
        <v>13334</v>
      </c>
      <c r="AC26" s="4">
        <v>80000</v>
      </c>
      <c r="AD26" s="4">
        <v>60000</v>
      </c>
      <c r="AE26" s="1" t="s">
        <v>41</v>
      </c>
      <c r="AF26" s="4">
        <v>60000</v>
      </c>
      <c r="AG26" s="1" t="s">
        <v>41</v>
      </c>
      <c r="AH26" s="1" t="s">
        <v>41</v>
      </c>
      <c r="AI26" s="1" t="s">
        <v>41</v>
      </c>
      <c r="AJ26" s="4">
        <v>64583.33</v>
      </c>
      <c r="AK26" s="4">
        <f t="shared" si="2"/>
        <v>12916.665999999997</v>
      </c>
      <c r="AL26" s="4">
        <f t="shared" si="4"/>
        <v>77499.995999999999</v>
      </c>
    </row>
    <row r="27" spans="1:38">
      <c r="A27" s="1">
        <v>24</v>
      </c>
      <c r="B27" s="9" t="s">
        <v>23</v>
      </c>
      <c r="C27" s="1" t="s">
        <v>41</v>
      </c>
      <c r="D27" s="1"/>
      <c r="E27" s="1" t="s">
        <v>41</v>
      </c>
      <c r="F27" s="1" t="s">
        <v>41</v>
      </c>
      <c r="G27" s="1" t="s">
        <v>41</v>
      </c>
      <c r="H27" s="1" t="s">
        <v>41</v>
      </c>
      <c r="I27" s="1" t="s">
        <v>41</v>
      </c>
      <c r="J27" s="1" t="s">
        <v>41</v>
      </c>
      <c r="K27" s="1" t="s">
        <v>41</v>
      </c>
      <c r="L27" s="1" t="s">
        <v>41</v>
      </c>
      <c r="M27" s="1" t="s">
        <v>41</v>
      </c>
      <c r="N27" s="1" t="s">
        <v>41</v>
      </c>
      <c r="O27" s="1" t="s">
        <v>41</v>
      </c>
      <c r="P27" s="1" t="s">
        <v>41</v>
      </c>
      <c r="Q27" s="1" t="s">
        <v>41</v>
      </c>
      <c r="R27" s="1" t="s">
        <v>41</v>
      </c>
      <c r="S27" s="1" t="s">
        <v>41</v>
      </c>
      <c r="T27" s="1" t="s">
        <v>41</v>
      </c>
      <c r="U27" s="1" t="s">
        <v>41</v>
      </c>
      <c r="V27" s="1" t="s">
        <v>41</v>
      </c>
      <c r="W27" s="1" t="s">
        <v>41</v>
      </c>
      <c r="X27" s="1" t="s">
        <v>41</v>
      </c>
      <c r="Y27" s="1" t="s">
        <v>41</v>
      </c>
      <c r="Z27" s="1" t="s">
        <v>41</v>
      </c>
      <c r="AA27" s="1" t="s">
        <v>41</v>
      </c>
      <c r="AB27" s="1" t="s">
        <v>41</v>
      </c>
      <c r="AC27" s="1" t="s">
        <v>41</v>
      </c>
      <c r="AD27" s="4">
        <v>93000</v>
      </c>
      <c r="AE27" s="1" t="s">
        <v>41</v>
      </c>
      <c r="AF27" s="4">
        <v>93000</v>
      </c>
      <c r="AG27" s="4">
        <v>272500</v>
      </c>
      <c r="AH27" s="1" t="s">
        <v>41</v>
      </c>
      <c r="AI27" s="4">
        <v>272500</v>
      </c>
      <c r="AJ27" s="4">
        <v>104166.67</v>
      </c>
      <c r="AK27" s="4">
        <f t="shared" si="2"/>
        <v>20833.334000000003</v>
      </c>
      <c r="AL27" s="4">
        <f t="shared" si="4"/>
        <v>125000.004</v>
      </c>
    </row>
    <row r="28" spans="1:38" ht="30">
      <c r="A28" s="1">
        <v>25</v>
      </c>
      <c r="B28" s="9" t="s">
        <v>24</v>
      </c>
      <c r="C28" s="1" t="s">
        <v>41</v>
      </c>
      <c r="D28" s="1"/>
      <c r="E28" s="1" t="s">
        <v>41</v>
      </c>
      <c r="F28" s="1" t="s">
        <v>41</v>
      </c>
      <c r="G28" s="1" t="s">
        <v>41</v>
      </c>
      <c r="H28" s="1" t="s">
        <v>41</v>
      </c>
      <c r="I28" s="1" t="s">
        <v>41</v>
      </c>
      <c r="J28" s="1" t="s">
        <v>41</v>
      </c>
      <c r="K28" s="1" t="s">
        <v>41</v>
      </c>
      <c r="L28" s="1" t="s">
        <v>41</v>
      </c>
      <c r="M28" s="1" t="s">
        <v>41</v>
      </c>
      <c r="N28" s="1" t="s">
        <v>41</v>
      </c>
      <c r="O28" s="1" t="s">
        <v>41</v>
      </c>
      <c r="P28" s="1" t="s">
        <v>41</v>
      </c>
      <c r="Q28" s="1" t="s">
        <v>41</v>
      </c>
      <c r="R28" s="1" t="s">
        <v>41</v>
      </c>
      <c r="S28" s="1" t="s">
        <v>41</v>
      </c>
      <c r="T28" s="1" t="s">
        <v>41</v>
      </c>
      <c r="U28" s="1" t="s">
        <v>41</v>
      </c>
      <c r="V28" s="1" t="s">
        <v>41</v>
      </c>
      <c r="W28" s="1" t="s">
        <v>41</v>
      </c>
      <c r="X28" s="1" t="s">
        <v>41</v>
      </c>
      <c r="Y28" s="1" t="s">
        <v>41</v>
      </c>
      <c r="Z28" s="1" t="s">
        <v>41</v>
      </c>
      <c r="AA28" s="1" t="s">
        <v>41</v>
      </c>
      <c r="AB28" s="1" t="s">
        <v>41</v>
      </c>
      <c r="AC28" s="1" t="s">
        <v>41</v>
      </c>
      <c r="AD28" s="4">
        <v>576000</v>
      </c>
      <c r="AE28" s="1" t="s">
        <v>41</v>
      </c>
      <c r="AF28" s="4">
        <v>576000</v>
      </c>
      <c r="AG28" s="4">
        <v>960000</v>
      </c>
      <c r="AH28" s="1" t="s">
        <v>41</v>
      </c>
      <c r="AI28" s="4">
        <v>960000</v>
      </c>
      <c r="AJ28" s="4">
        <v>535000</v>
      </c>
      <c r="AK28" s="4">
        <f>642000-AJ28</f>
        <v>107000</v>
      </c>
      <c r="AL28" s="7" t="s">
        <v>47</v>
      </c>
    </row>
    <row r="29" spans="1:38">
      <c r="A29" s="1">
        <v>26</v>
      </c>
      <c r="B29" s="9" t="s">
        <v>25</v>
      </c>
      <c r="C29" s="1" t="s">
        <v>41</v>
      </c>
      <c r="D29" s="1"/>
      <c r="E29" s="1" t="s">
        <v>41</v>
      </c>
      <c r="F29" s="4">
        <v>124250</v>
      </c>
      <c r="G29" s="4">
        <f t="shared" si="5"/>
        <v>24850</v>
      </c>
      <c r="H29" s="4">
        <f t="shared" si="6"/>
        <v>149100</v>
      </c>
      <c r="I29" s="4">
        <v>86333.33</v>
      </c>
      <c r="J29" s="4">
        <f t="shared" si="0"/>
        <v>17266.665999999997</v>
      </c>
      <c r="K29" s="4">
        <f t="shared" si="1"/>
        <v>103599.996</v>
      </c>
      <c r="L29" s="1" t="s">
        <v>41</v>
      </c>
      <c r="M29" s="1" t="s">
        <v>41</v>
      </c>
      <c r="N29" s="1" t="s">
        <v>41</v>
      </c>
      <c r="O29" s="1" t="s">
        <v>41</v>
      </c>
      <c r="P29" s="1" t="s">
        <v>41</v>
      </c>
      <c r="Q29" s="1" t="s">
        <v>41</v>
      </c>
      <c r="R29" s="1" t="s">
        <v>41</v>
      </c>
      <c r="S29" s="1" t="s">
        <v>41</v>
      </c>
      <c r="T29" s="1" t="s">
        <v>41</v>
      </c>
      <c r="U29" s="1" t="s">
        <v>41</v>
      </c>
      <c r="V29" s="1" t="s">
        <v>41</v>
      </c>
      <c r="W29" s="1" t="s">
        <v>41</v>
      </c>
      <c r="X29" s="1" t="s">
        <v>41</v>
      </c>
      <c r="Y29" s="1" t="s">
        <v>41</v>
      </c>
      <c r="Z29" s="1" t="s">
        <v>41</v>
      </c>
      <c r="AA29" s="1" t="s">
        <v>41</v>
      </c>
      <c r="AB29" s="1" t="s">
        <v>41</v>
      </c>
      <c r="AC29" s="1" t="s">
        <v>41</v>
      </c>
      <c r="AD29" s="4">
        <v>157150</v>
      </c>
      <c r="AE29" s="1" t="s">
        <v>41</v>
      </c>
      <c r="AF29" s="4">
        <v>157150</v>
      </c>
      <c r="AG29" s="4">
        <v>224000</v>
      </c>
      <c r="AH29" s="1" t="s">
        <v>41</v>
      </c>
      <c r="AI29" s="4">
        <v>224000</v>
      </c>
      <c r="AJ29" s="4">
        <v>186666.67</v>
      </c>
      <c r="AK29" s="4">
        <f t="shared" si="2"/>
        <v>37333.334000000003</v>
      </c>
      <c r="AL29" s="4">
        <f t="shared" si="4"/>
        <v>224000.00400000002</v>
      </c>
    </row>
    <row r="30" spans="1:38">
      <c r="A30" s="1">
        <v>27</v>
      </c>
      <c r="B30" s="10" t="s">
        <v>26</v>
      </c>
      <c r="C30" s="1" t="s">
        <v>41</v>
      </c>
      <c r="D30" s="1"/>
      <c r="E30" s="1" t="s">
        <v>41</v>
      </c>
      <c r="F30" s="1" t="s">
        <v>41</v>
      </c>
      <c r="G30" s="1" t="s">
        <v>41</v>
      </c>
      <c r="H30" s="1" t="s">
        <v>41</v>
      </c>
      <c r="I30" s="4">
        <v>36500</v>
      </c>
      <c r="J30" s="4">
        <f t="shared" si="0"/>
        <v>7300</v>
      </c>
      <c r="K30" s="4">
        <f t="shared" si="1"/>
        <v>43800</v>
      </c>
      <c r="L30" s="1" t="s">
        <v>41</v>
      </c>
      <c r="M30" s="1" t="s">
        <v>41</v>
      </c>
      <c r="N30" s="1" t="s">
        <v>41</v>
      </c>
      <c r="O30" s="1" t="s">
        <v>41</v>
      </c>
      <c r="P30" s="1" t="s">
        <v>41</v>
      </c>
      <c r="Q30" s="1" t="s">
        <v>41</v>
      </c>
      <c r="R30" s="4">
        <v>156000</v>
      </c>
      <c r="S30" s="1" t="s">
        <v>41</v>
      </c>
      <c r="T30" s="4">
        <v>156000</v>
      </c>
      <c r="U30" s="4">
        <f>27800+2200</f>
        <v>30000</v>
      </c>
      <c r="V30" s="1" t="s">
        <v>41</v>
      </c>
      <c r="W30" s="4">
        <f>27800+2200</f>
        <v>30000</v>
      </c>
      <c r="X30" s="1" t="s">
        <v>41</v>
      </c>
      <c r="Y30" s="1" t="s">
        <v>41</v>
      </c>
      <c r="Z30" s="1" t="s">
        <v>41</v>
      </c>
      <c r="AA30" s="1" t="s">
        <v>41</v>
      </c>
      <c r="AB30" s="1" t="s">
        <v>41</v>
      </c>
      <c r="AC30" s="1" t="s">
        <v>41</v>
      </c>
      <c r="AD30" s="1" t="s">
        <v>41</v>
      </c>
      <c r="AE30" s="1" t="s">
        <v>41</v>
      </c>
      <c r="AF30" s="1" t="s">
        <v>41</v>
      </c>
      <c r="AG30" s="1" t="s">
        <v>41</v>
      </c>
      <c r="AH30" s="1" t="s">
        <v>41</v>
      </c>
      <c r="AI30" s="1" t="s">
        <v>41</v>
      </c>
      <c r="AJ30" s="4">
        <v>110000</v>
      </c>
      <c r="AK30" s="4">
        <f t="shared" si="2"/>
        <v>22000</v>
      </c>
      <c r="AL30" s="4">
        <f t="shared" si="4"/>
        <v>132000</v>
      </c>
    </row>
    <row r="31" spans="1:38" ht="30">
      <c r="A31" s="1">
        <v>28</v>
      </c>
      <c r="B31" s="2" t="s">
        <v>27</v>
      </c>
      <c r="C31" s="1" t="s">
        <v>41</v>
      </c>
      <c r="D31" s="1"/>
      <c r="E31" s="1" t="s">
        <v>41</v>
      </c>
      <c r="F31" s="1" t="s">
        <v>41</v>
      </c>
      <c r="G31" s="1" t="s">
        <v>41</v>
      </c>
      <c r="H31" s="1" t="s">
        <v>41</v>
      </c>
      <c r="I31" s="4">
        <v>74333.34</v>
      </c>
      <c r="J31" s="4">
        <f t="shared" si="0"/>
        <v>14866.660000000003</v>
      </c>
      <c r="K31" s="4">
        <v>89200</v>
      </c>
      <c r="L31" s="1" t="s">
        <v>41</v>
      </c>
      <c r="M31" s="1" t="s">
        <v>41</v>
      </c>
      <c r="N31" s="1" t="s">
        <v>41</v>
      </c>
      <c r="O31" s="1" t="s">
        <v>41</v>
      </c>
      <c r="P31" s="1" t="s">
        <v>41</v>
      </c>
      <c r="Q31" s="1" t="s">
        <v>41</v>
      </c>
      <c r="R31" s="1" t="s">
        <v>41</v>
      </c>
      <c r="S31" s="1" t="s">
        <v>41</v>
      </c>
      <c r="T31" s="1" t="s">
        <v>41</v>
      </c>
      <c r="U31" s="1" t="s">
        <v>41</v>
      </c>
      <c r="V31" s="1" t="s">
        <v>41</v>
      </c>
      <c r="W31" s="1" t="s">
        <v>41</v>
      </c>
      <c r="X31" s="1" t="s">
        <v>41</v>
      </c>
      <c r="Y31" s="1" t="s">
        <v>41</v>
      </c>
      <c r="Z31" s="1" t="s">
        <v>41</v>
      </c>
      <c r="AA31" s="4">
        <v>57500</v>
      </c>
      <c r="AB31" s="4">
        <f t="shared" si="3"/>
        <v>11500</v>
      </c>
      <c r="AC31" s="4">
        <f t="shared" si="7"/>
        <v>69000</v>
      </c>
      <c r="AD31" s="4">
        <v>63000</v>
      </c>
      <c r="AE31" s="1" t="s">
        <v>41</v>
      </c>
      <c r="AF31" s="4">
        <v>63000</v>
      </c>
      <c r="AG31" s="1" t="s">
        <v>41</v>
      </c>
      <c r="AH31" s="1" t="s">
        <v>41</v>
      </c>
      <c r="AI31" s="1" t="s">
        <v>41</v>
      </c>
      <c r="AJ31" s="4">
        <v>150000</v>
      </c>
      <c r="AK31" s="4">
        <f>180000-AJ31</f>
        <v>30000</v>
      </c>
      <c r="AL31" s="7" t="s">
        <v>48</v>
      </c>
    </row>
    <row r="32" spans="1:38" ht="30">
      <c r="A32" s="1">
        <v>29</v>
      </c>
      <c r="B32" s="9" t="s">
        <v>28</v>
      </c>
      <c r="C32" s="1" t="s">
        <v>41</v>
      </c>
      <c r="D32" s="1"/>
      <c r="E32" s="1" t="s">
        <v>41</v>
      </c>
      <c r="F32" s="1" t="s">
        <v>41</v>
      </c>
      <c r="G32" s="1" t="s">
        <v>41</v>
      </c>
      <c r="H32" s="1" t="s">
        <v>41</v>
      </c>
      <c r="I32" s="4">
        <v>185833.33000000002</v>
      </c>
      <c r="J32" s="4">
        <f t="shared" si="0"/>
        <v>37166.665999999997</v>
      </c>
      <c r="K32" s="4">
        <f t="shared" si="1"/>
        <v>222999.99600000001</v>
      </c>
      <c r="L32" s="1" t="s">
        <v>41</v>
      </c>
      <c r="M32" s="1" t="s">
        <v>41</v>
      </c>
      <c r="N32" s="1" t="s">
        <v>41</v>
      </c>
      <c r="O32" s="1" t="s">
        <v>41</v>
      </c>
      <c r="P32" s="1" t="s">
        <v>41</v>
      </c>
      <c r="Q32" s="1" t="s">
        <v>41</v>
      </c>
      <c r="R32" s="1" t="s">
        <v>41</v>
      </c>
      <c r="S32" s="1" t="s">
        <v>41</v>
      </c>
      <c r="T32" s="1" t="s">
        <v>41</v>
      </c>
      <c r="U32" s="1" t="s">
        <v>41</v>
      </c>
      <c r="V32" s="1" t="s">
        <v>41</v>
      </c>
      <c r="W32" s="1" t="s">
        <v>41</v>
      </c>
      <c r="X32" s="1" t="s">
        <v>41</v>
      </c>
      <c r="Y32" s="1" t="s">
        <v>41</v>
      </c>
      <c r="Z32" s="1" t="s">
        <v>41</v>
      </c>
      <c r="AA32" s="4">
        <v>158334</v>
      </c>
      <c r="AB32" s="4">
        <f t="shared" si="3"/>
        <v>31666</v>
      </c>
      <c r="AC32" s="4">
        <v>190000</v>
      </c>
      <c r="AD32" s="4">
        <v>137000</v>
      </c>
      <c r="AE32" s="1" t="s">
        <v>41</v>
      </c>
      <c r="AF32" s="4">
        <v>137000</v>
      </c>
      <c r="AG32" s="1" t="s">
        <v>41</v>
      </c>
      <c r="AH32" s="1" t="s">
        <v>41</v>
      </c>
      <c r="AI32" s="1" t="s">
        <v>41</v>
      </c>
      <c r="AJ32" s="4">
        <v>97083.34</v>
      </c>
      <c r="AK32" s="4">
        <f>116500-AJ32</f>
        <v>19416.660000000003</v>
      </c>
      <c r="AL32" s="7" t="s">
        <v>49</v>
      </c>
    </row>
    <row r="33" spans="1:38">
      <c r="A33" s="1">
        <v>30</v>
      </c>
      <c r="B33" s="9" t="s">
        <v>29</v>
      </c>
      <c r="C33" s="1" t="s">
        <v>41</v>
      </c>
      <c r="D33" s="1"/>
      <c r="E33" s="1" t="s">
        <v>41</v>
      </c>
      <c r="F33" s="1" t="s">
        <v>41</v>
      </c>
      <c r="G33" s="1" t="s">
        <v>41</v>
      </c>
      <c r="H33" s="1" t="s">
        <v>41</v>
      </c>
      <c r="I33" s="4">
        <v>60833.33</v>
      </c>
      <c r="J33" s="4">
        <f t="shared" si="0"/>
        <v>12166.665999999997</v>
      </c>
      <c r="K33" s="4">
        <f t="shared" si="1"/>
        <v>72999.995999999999</v>
      </c>
      <c r="L33" s="1" t="s">
        <v>41</v>
      </c>
      <c r="M33" s="1" t="s">
        <v>41</v>
      </c>
      <c r="N33" s="1" t="s">
        <v>41</v>
      </c>
      <c r="O33" s="1" t="s">
        <v>41</v>
      </c>
      <c r="P33" s="1" t="s">
        <v>41</v>
      </c>
      <c r="Q33" s="1" t="s">
        <v>41</v>
      </c>
      <c r="R33" s="1" t="s">
        <v>41</v>
      </c>
      <c r="S33" s="1" t="s">
        <v>41</v>
      </c>
      <c r="T33" s="1" t="s">
        <v>41</v>
      </c>
      <c r="U33" s="1" t="s">
        <v>41</v>
      </c>
      <c r="V33" s="1" t="s">
        <v>41</v>
      </c>
      <c r="W33" s="1" t="s">
        <v>41</v>
      </c>
      <c r="X33" s="1" t="s">
        <v>41</v>
      </c>
      <c r="Y33" s="1" t="s">
        <v>41</v>
      </c>
      <c r="Z33" s="1" t="s">
        <v>41</v>
      </c>
      <c r="AA33" s="4">
        <v>62500</v>
      </c>
      <c r="AB33" s="4">
        <f t="shared" si="3"/>
        <v>12500</v>
      </c>
      <c r="AC33" s="4">
        <f t="shared" si="7"/>
        <v>75000</v>
      </c>
      <c r="AD33" s="1" t="s">
        <v>41</v>
      </c>
      <c r="AE33" s="1" t="s">
        <v>41</v>
      </c>
      <c r="AF33" s="1" t="s">
        <v>41</v>
      </c>
      <c r="AG33" s="4">
        <v>87500</v>
      </c>
      <c r="AH33" s="1" t="s">
        <v>41</v>
      </c>
      <c r="AI33" s="4">
        <v>87500</v>
      </c>
      <c r="AJ33" s="4">
        <v>38333.33</v>
      </c>
      <c r="AK33" s="4">
        <f t="shared" si="2"/>
        <v>7666.6659999999974</v>
      </c>
      <c r="AL33" s="4">
        <f t="shared" si="4"/>
        <v>45999.995999999999</v>
      </c>
    </row>
    <row r="34" spans="1:38">
      <c r="A34" s="1">
        <v>31</v>
      </c>
      <c r="B34" s="2" t="s">
        <v>30</v>
      </c>
      <c r="C34" s="1" t="s">
        <v>41</v>
      </c>
      <c r="D34" s="1"/>
      <c r="E34" s="1" t="s">
        <v>41</v>
      </c>
      <c r="F34" s="1" t="s">
        <v>41</v>
      </c>
      <c r="G34" s="1" t="s">
        <v>41</v>
      </c>
      <c r="H34" s="1" t="s">
        <v>41</v>
      </c>
      <c r="I34" s="4">
        <v>31150</v>
      </c>
      <c r="J34" s="4">
        <f t="shared" si="0"/>
        <v>6230</v>
      </c>
      <c r="K34" s="4">
        <f t="shared" si="1"/>
        <v>37380</v>
      </c>
      <c r="L34" s="1" t="s">
        <v>41</v>
      </c>
      <c r="M34" s="1" t="s">
        <v>41</v>
      </c>
      <c r="N34" s="1" t="s">
        <v>41</v>
      </c>
      <c r="O34" s="1" t="s">
        <v>41</v>
      </c>
      <c r="P34" s="1" t="s">
        <v>41</v>
      </c>
      <c r="Q34" s="1" t="s">
        <v>41</v>
      </c>
      <c r="R34" s="1" t="s">
        <v>41</v>
      </c>
      <c r="S34" s="1" t="s">
        <v>41</v>
      </c>
      <c r="T34" s="1" t="s">
        <v>41</v>
      </c>
      <c r="U34" s="1" t="s">
        <v>41</v>
      </c>
      <c r="V34" s="1" t="s">
        <v>41</v>
      </c>
      <c r="W34" s="1" t="s">
        <v>41</v>
      </c>
      <c r="X34" s="1" t="s">
        <v>41</v>
      </c>
      <c r="Y34" s="1" t="s">
        <v>41</v>
      </c>
      <c r="Z34" s="1" t="s">
        <v>41</v>
      </c>
      <c r="AA34" s="4">
        <v>21000</v>
      </c>
      <c r="AB34" s="4">
        <f t="shared" si="3"/>
        <v>4200</v>
      </c>
      <c r="AC34" s="4">
        <f t="shared" si="7"/>
        <v>25200</v>
      </c>
      <c r="AD34" s="1" t="s">
        <v>41</v>
      </c>
      <c r="AE34" s="1" t="s">
        <v>41</v>
      </c>
      <c r="AF34" s="1" t="s">
        <v>41</v>
      </c>
      <c r="AG34" s="4">
        <v>27000</v>
      </c>
      <c r="AH34" s="1" t="s">
        <v>41</v>
      </c>
      <c r="AI34" s="4">
        <v>27000</v>
      </c>
      <c r="AJ34" s="4">
        <v>46250</v>
      </c>
      <c r="AK34" s="4">
        <f t="shared" si="2"/>
        <v>9250</v>
      </c>
      <c r="AL34" s="4">
        <f t="shared" si="4"/>
        <v>55500</v>
      </c>
    </row>
    <row r="35" spans="1:38">
      <c r="A35" s="1">
        <v>32</v>
      </c>
      <c r="B35" s="2" t="s">
        <v>31</v>
      </c>
      <c r="C35" s="1" t="s">
        <v>41</v>
      </c>
      <c r="D35" s="1"/>
      <c r="E35" s="1" t="s">
        <v>41</v>
      </c>
      <c r="F35" s="1" t="s">
        <v>41</v>
      </c>
      <c r="G35" s="1" t="s">
        <v>41</v>
      </c>
      <c r="H35" s="1" t="s">
        <v>41</v>
      </c>
      <c r="I35" s="1" t="s">
        <v>41</v>
      </c>
      <c r="J35" s="1" t="s">
        <v>41</v>
      </c>
      <c r="K35" s="1" t="s">
        <v>41</v>
      </c>
      <c r="L35" s="1" t="s">
        <v>41</v>
      </c>
      <c r="M35" s="1" t="s">
        <v>41</v>
      </c>
      <c r="N35" s="1" t="s">
        <v>41</v>
      </c>
      <c r="O35" s="1" t="s">
        <v>41</v>
      </c>
      <c r="P35" s="1" t="s">
        <v>41</v>
      </c>
      <c r="Q35" s="1" t="s">
        <v>41</v>
      </c>
      <c r="R35" s="1" t="s">
        <v>41</v>
      </c>
      <c r="S35" s="1" t="s">
        <v>41</v>
      </c>
      <c r="T35" s="1" t="s">
        <v>41</v>
      </c>
      <c r="U35" s="1" t="s">
        <v>41</v>
      </c>
      <c r="V35" s="1" t="s">
        <v>41</v>
      </c>
      <c r="W35" s="1" t="s">
        <v>41</v>
      </c>
      <c r="X35" s="1" t="s">
        <v>41</v>
      </c>
      <c r="Y35" s="1" t="s">
        <v>41</v>
      </c>
      <c r="Z35" s="1" t="s">
        <v>41</v>
      </c>
      <c r="AA35" s="1" t="s">
        <v>41</v>
      </c>
      <c r="AB35" s="1" t="s">
        <v>41</v>
      </c>
      <c r="AC35" s="1" t="s">
        <v>41</v>
      </c>
      <c r="AD35" s="1" t="s">
        <v>41</v>
      </c>
      <c r="AE35" s="1" t="s">
        <v>41</v>
      </c>
      <c r="AF35" s="1" t="s">
        <v>41</v>
      </c>
      <c r="AG35" s="1" t="s">
        <v>41</v>
      </c>
      <c r="AH35" s="1" t="s">
        <v>41</v>
      </c>
      <c r="AI35" s="1" t="s">
        <v>41</v>
      </c>
      <c r="AJ35" s="1" t="s">
        <v>41</v>
      </c>
      <c r="AK35" s="1" t="s">
        <v>41</v>
      </c>
      <c r="AL35" s="1" t="s">
        <v>41</v>
      </c>
    </row>
    <row r="36" spans="1:38" ht="30">
      <c r="A36" s="1">
        <v>33</v>
      </c>
      <c r="B36" s="2" t="s">
        <v>32</v>
      </c>
      <c r="C36" s="1" t="s">
        <v>41</v>
      </c>
      <c r="D36" s="1"/>
      <c r="E36" s="1" t="s">
        <v>41</v>
      </c>
      <c r="F36" s="1" t="s">
        <v>41</v>
      </c>
      <c r="G36" s="1" t="s">
        <v>41</v>
      </c>
      <c r="H36" s="1" t="s">
        <v>41</v>
      </c>
      <c r="I36" s="1" t="s">
        <v>41</v>
      </c>
      <c r="J36" s="1" t="s">
        <v>41</v>
      </c>
      <c r="K36" s="1" t="s">
        <v>41</v>
      </c>
      <c r="L36" s="1" t="s">
        <v>41</v>
      </c>
      <c r="M36" s="1" t="s">
        <v>41</v>
      </c>
      <c r="N36" s="1" t="s">
        <v>41</v>
      </c>
      <c r="O36" s="1" t="s">
        <v>41</v>
      </c>
      <c r="P36" s="1" t="s">
        <v>41</v>
      </c>
      <c r="Q36" s="1" t="s">
        <v>41</v>
      </c>
      <c r="R36" s="1" t="s">
        <v>41</v>
      </c>
      <c r="S36" s="1" t="s">
        <v>41</v>
      </c>
      <c r="T36" s="1" t="s">
        <v>41</v>
      </c>
      <c r="U36" s="1" t="s">
        <v>41</v>
      </c>
      <c r="V36" s="1" t="s">
        <v>41</v>
      </c>
      <c r="W36" s="1" t="s">
        <v>41</v>
      </c>
      <c r="X36" s="1" t="s">
        <v>41</v>
      </c>
      <c r="Y36" s="1" t="s">
        <v>41</v>
      </c>
      <c r="Z36" s="1" t="s">
        <v>41</v>
      </c>
      <c r="AA36" s="4">
        <f>48000+12000</f>
        <v>60000</v>
      </c>
      <c r="AB36" s="4">
        <f t="shared" si="3"/>
        <v>12000</v>
      </c>
      <c r="AC36" s="4">
        <f t="shared" si="7"/>
        <v>72000</v>
      </c>
      <c r="AD36" s="1" t="s">
        <v>41</v>
      </c>
      <c r="AE36" s="1" t="s">
        <v>41</v>
      </c>
      <c r="AF36" s="1" t="s">
        <v>41</v>
      </c>
      <c r="AG36" s="4">
        <v>104400</v>
      </c>
      <c r="AH36" s="1" t="s">
        <v>41</v>
      </c>
      <c r="AI36" s="4">
        <v>104400</v>
      </c>
      <c r="AJ36" s="1" t="s">
        <v>41</v>
      </c>
      <c r="AK36" s="1" t="s">
        <v>41</v>
      </c>
      <c r="AL36" s="1" t="s">
        <v>41</v>
      </c>
    </row>
    <row r="37" spans="1:38" ht="30">
      <c r="A37" s="1">
        <v>34</v>
      </c>
      <c r="B37" s="2" t="s">
        <v>33</v>
      </c>
      <c r="C37" s="1" t="s">
        <v>41</v>
      </c>
      <c r="D37" s="1"/>
      <c r="E37" s="1" t="s">
        <v>41</v>
      </c>
      <c r="F37" s="1" t="s">
        <v>41</v>
      </c>
      <c r="G37" s="1" t="s">
        <v>41</v>
      </c>
      <c r="H37" s="1" t="s">
        <v>41</v>
      </c>
      <c r="I37" s="1" t="s">
        <v>41</v>
      </c>
      <c r="J37" s="1" t="s">
        <v>41</v>
      </c>
      <c r="K37" s="1" t="s">
        <v>41</v>
      </c>
      <c r="L37" s="1" t="s">
        <v>41</v>
      </c>
      <c r="M37" s="1" t="s">
        <v>41</v>
      </c>
      <c r="N37" s="1" t="s">
        <v>41</v>
      </c>
      <c r="O37" s="1" t="s">
        <v>41</v>
      </c>
      <c r="P37" s="1" t="s">
        <v>41</v>
      </c>
      <c r="Q37" s="1" t="s">
        <v>41</v>
      </c>
      <c r="R37" s="1" t="s">
        <v>41</v>
      </c>
      <c r="S37" s="1" t="s">
        <v>41</v>
      </c>
      <c r="T37" s="1" t="s">
        <v>41</v>
      </c>
      <c r="U37" s="1" t="s">
        <v>41</v>
      </c>
      <c r="V37" s="1" t="s">
        <v>41</v>
      </c>
      <c r="W37" s="1" t="s">
        <v>41</v>
      </c>
      <c r="X37" s="1" t="s">
        <v>41</v>
      </c>
      <c r="Y37" s="1" t="s">
        <v>41</v>
      </c>
      <c r="Z37" s="1" t="s">
        <v>41</v>
      </c>
      <c r="AA37" s="4">
        <v>70000</v>
      </c>
      <c r="AB37" s="4">
        <f t="shared" si="3"/>
        <v>14000</v>
      </c>
      <c r="AC37" s="4">
        <f t="shared" si="7"/>
        <v>84000</v>
      </c>
      <c r="AD37" s="1" t="s">
        <v>41</v>
      </c>
      <c r="AE37" s="1" t="s">
        <v>41</v>
      </c>
      <c r="AF37" s="1" t="s">
        <v>41</v>
      </c>
      <c r="AG37" s="4">
        <v>142500</v>
      </c>
      <c r="AH37" s="1" t="s">
        <v>41</v>
      </c>
      <c r="AI37" s="4">
        <v>142500</v>
      </c>
      <c r="AJ37" s="1" t="s">
        <v>41</v>
      </c>
      <c r="AK37" s="1" t="s">
        <v>41</v>
      </c>
      <c r="AL37" s="1" t="s">
        <v>41</v>
      </c>
    </row>
    <row r="39" spans="1:38">
      <c r="Z39" s="11"/>
    </row>
  </sheetData>
  <mergeCells count="14">
    <mergeCell ref="A2:A3"/>
    <mergeCell ref="B2:B3"/>
    <mergeCell ref="AJ2:AL2"/>
    <mergeCell ref="C2:E2"/>
    <mergeCell ref="F2:H2"/>
    <mergeCell ref="I2:K2"/>
    <mergeCell ref="L2:N2"/>
    <mergeCell ref="O2:Q2"/>
    <mergeCell ref="R2:T2"/>
    <mergeCell ref="U2:W2"/>
    <mergeCell ref="X2:Z2"/>
    <mergeCell ref="AA2:AC2"/>
    <mergeCell ref="AD2:AF2"/>
    <mergeCell ref="AG2:AI2"/>
  </mergeCells>
  <pageMargins left="0.2" right="0.2" top="0.24" bottom="0.25" header="0.2" footer="0.2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2015-12-07T09:54:04Z</dcterms:modified>
</cp:coreProperties>
</file>